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F\Desktop\컨설팅 발주\컨설팅 발주.1최종\제출용\"/>
    </mc:Choice>
  </mc:AlternateContent>
  <xr:revisionPtr revIDLastSave="0" documentId="13_ncr:1_{37F8E254-78BD-4E8D-A62C-77F5D30567E4}" xr6:coauthVersionLast="36" xr6:coauthVersionMax="36" xr10:uidLastSave="{00000000-0000-0000-0000-000000000000}"/>
  <bookViews>
    <workbookView xWindow="0" yWindow="0" windowWidth="28800" windowHeight="12180" tabRatio="866" xr2:uid="{00000000-000D-0000-FFFF-FFFF00000000}"/>
  </bookViews>
  <sheets>
    <sheet name="내역서" sheetId="1" r:id="rId1"/>
    <sheet name="일위대가" sheetId="2" r:id="rId2"/>
    <sheet name="노임단가" sheetId="3" r:id="rId3"/>
    <sheet name="현장점검대상" sheetId="4" r:id="rId4"/>
    <sheet name="시설물점검대상" sheetId="5" r:id="rId5"/>
    <sheet name=" 출장여비 및 용선비" sheetId="6" r:id="rId6"/>
  </sheets>
  <definedNames>
    <definedName name="_.사급자재대" localSheetId="3">#REF!</definedName>
    <definedName name="_.사급자재대">#REF!</definedName>
    <definedName name="__________a122" localSheetId="3" hidden="1">{#N/A,#N/A,FALSE,"속도"}</definedName>
    <definedName name="__________a122" hidden="1">{#N/A,#N/A,FALSE,"속도"}</definedName>
    <definedName name="________a122" localSheetId="3" hidden="1">{#N/A,#N/A,FALSE,"속도"}</definedName>
    <definedName name="________a122" hidden="1">{#N/A,#N/A,FALSE,"속도"}</definedName>
    <definedName name="_______a122" localSheetId="0" hidden="1">{#N/A,#N/A,FALSE,"속도"}</definedName>
    <definedName name="_______a122" localSheetId="3" hidden="1">{#N/A,#N/A,FALSE,"속도"}</definedName>
    <definedName name="_______a122" hidden="1">{#N/A,#N/A,FALSE,"속도"}</definedName>
    <definedName name="______a122" localSheetId="0" hidden="1">{#N/A,#N/A,FALSE,"속도"}</definedName>
    <definedName name="______a122" localSheetId="3" hidden="1">{#N/A,#N/A,FALSE,"속도"}</definedName>
    <definedName name="______a122" hidden="1">{#N/A,#N/A,FALSE,"속도"}</definedName>
    <definedName name="_____a122" localSheetId="0" hidden="1">{#N/A,#N/A,FALSE,"속도"}</definedName>
    <definedName name="_____a122" localSheetId="3" hidden="1">{#N/A,#N/A,FALSE,"속도"}</definedName>
    <definedName name="_____a122" hidden="1">{#N/A,#N/A,FALSE,"속도"}</definedName>
    <definedName name="____a122" localSheetId="0" hidden="1">{#N/A,#N/A,FALSE,"속도"}</definedName>
    <definedName name="____a122" localSheetId="3" hidden="1">{#N/A,#N/A,FALSE,"속도"}</definedName>
    <definedName name="____a122" hidden="1">{#N/A,#N/A,FALSE,"속도"}</definedName>
    <definedName name="___a122" localSheetId="0" hidden="1">{#N/A,#N/A,FALSE,"속도"}</definedName>
    <definedName name="___a122" localSheetId="3" hidden="1">{#N/A,#N/A,FALSE,"속도"}</definedName>
    <definedName name="___a122" hidden="1">{#N/A,#N/A,FALSE,"속도"}</definedName>
    <definedName name="__a122" localSheetId="0" hidden="1">{#N/A,#N/A,FALSE,"속도"}</definedName>
    <definedName name="__a122" localSheetId="3" hidden="1">{#N/A,#N/A,FALSE,"속도"}</definedName>
    <definedName name="__a122" hidden="1">{#N/A,#N/A,FALSE,"속도"}</definedName>
    <definedName name="__IntlFixup" hidden="1">TRUE</definedName>
    <definedName name="__IV65999">#REF!</definedName>
    <definedName name="__IV66000">#REF!</definedName>
    <definedName name="__IV69999">#REF!</definedName>
    <definedName name="__IV70000">#REF!</definedName>
    <definedName name="__IV99999">#REF!</definedName>
    <definedName name="__KEY2" hidden="1">#REF!</definedName>
    <definedName name="__LP1">#REF!</definedName>
    <definedName name="__LP2">#REF!</definedName>
    <definedName name="__t3">#REF!</definedName>
    <definedName name="__T4">#REF!</definedName>
    <definedName name="__Zz10137">#REF!</definedName>
    <definedName name="_\D">#REF!</definedName>
    <definedName name="_\X">#REF!</definedName>
    <definedName name="_1">#REF!</definedName>
    <definedName name="_1._PANEL_BD.__LP___1">#REF!</definedName>
    <definedName name="_1._토______공">#REF!</definedName>
    <definedName name="_1.토___공">#REF!</definedName>
    <definedName name="_10">#N/A</definedName>
    <definedName name="_10P4_" localSheetId="3" hidden="1">{#N/A,#N/A,FALSE,"혼합골재"}</definedName>
    <definedName name="_10P4_" hidden="1">{#N/A,#N/A,FALSE,"혼합골재"}</definedName>
    <definedName name="_10T4_">#REF!</definedName>
    <definedName name="_11">#N/A</definedName>
    <definedName name="_11P5_" localSheetId="3" hidden="1">{#N/A,#N/A,FALSE,"배수1"}</definedName>
    <definedName name="_11P5_" hidden="1">{#N/A,#N/A,FALSE,"배수1"}</definedName>
    <definedName name="_12">#N/A</definedName>
    <definedName name="_12a122_" localSheetId="0" hidden="1">{#N/A,#N/A,FALSE,"속도"}</definedName>
    <definedName name="_12a122_" localSheetId="3" hidden="1">{#N/A,#N/A,FALSE,"속도"}</definedName>
    <definedName name="_12a122_" hidden="1">{#N/A,#N/A,FALSE,"속도"}</definedName>
    <definedName name="_12G_0Extr">#REF!</definedName>
    <definedName name="_12P6_" localSheetId="3" hidden="1">{#N/A,#N/A,FALSE,"2~8번"}</definedName>
    <definedName name="_12P6_" hidden="1">{#N/A,#N/A,FALSE,"2~8번"}</definedName>
    <definedName name="_12q45_" localSheetId="0" hidden="1">{"'용역비'!$A$4:$C$8"}</definedName>
    <definedName name="_12q45_" localSheetId="3" hidden="1">{"'용역비'!$A$4:$C$8"}</definedName>
    <definedName name="_12q45_" hidden="1">{"'용역비'!$A$4:$C$8"}</definedName>
    <definedName name="_13">#REF!</definedName>
    <definedName name="_13G_0Extract">#REF!</definedName>
    <definedName name="_13S3_" localSheetId="3" hidden="1">{#N/A,#N/A,FALSE,"포장2"}</definedName>
    <definedName name="_13S3_" hidden="1">{#N/A,#N/A,FALSE,"포장2"}</definedName>
    <definedName name="_14">#N/A</definedName>
    <definedName name="_15">#N/A</definedName>
    <definedName name="_15a122_" localSheetId="0" hidden="1">{#N/A,#N/A,FALSE,"속도"}</definedName>
    <definedName name="_15a122_" localSheetId="3" hidden="1">{#N/A,#N/A,FALSE,"속도"}</definedName>
    <definedName name="_15a122_" hidden="1">{#N/A,#N/A,FALSE,"속도"}</definedName>
    <definedName name="_16">#N/A</definedName>
    <definedName name="_17">#N/A</definedName>
    <definedName name="_17a122_" localSheetId="0" hidden="1">{#N/A,#N/A,FALSE,"속도"}</definedName>
    <definedName name="_17a122_" localSheetId="3" hidden="1">{#N/A,#N/A,FALSE,"속도"}</definedName>
    <definedName name="_17a122_" hidden="1">{#N/A,#N/A,FALSE,"속도"}</definedName>
    <definedName name="_18">#N/A</definedName>
    <definedName name="_19">#N/A</definedName>
    <definedName name="_1공장">#REF!</definedName>
    <definedName name="_2">#REF!</definedName>
    <definedName name="_2._교___량___공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t3_">#REF!</definedName>
    <definedName name="_2공장">#REF!</definedName>
    <definedName name="_3">#REF!</definedName>
    <definedName name="_3._배__수__공">#REF!</definedName>
    <definedName name="_3.배수공">#REF!</definedName>
    <definedName name="_3.포__장__공">#REF!</definedName>
    <definedName name="_3_0_0_F" localSheetId="0" hidden="1">#REF!</definedName>
    <definedName name="_3_0_0_F" hidden="1">#REF!</definedName>
    <definedName name="_3_3_0Crite">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4P3_" localSheetId="3" hidden="1">{#N/A,#N/A,FALSE,"배수1"}</definedName>
    <definedName name="_34P3_" hidden="1">{#N/A,#N/A,FALSE,"배수1"}</definedName>
    <definedName name="_35">#N/A</definedName>
    <definedName name="_35P4_" localSheetId="3" hidden="1">{#N/A,#N/A,FALSE,"혼합골재"}</definedName>
    <definedName name="_35P4_" hidden="1">{#N/A,#N/A,FALSE,"혼합골재"}</definedName>
    <definedName name="_36">#N/A</definedName>
    <definedName name="_36P3_" localSheetId="0" hidden="1">{#N/A,#N/A,TRUE,"대외공문"}</definedName>
    <definedName name="_36P3_" localSheetId="3" hidden="1">{#N/A,#N/A,TRUE,"대외공문"}</definedName>
    <definedName name="_36P3_" hidden="1">{#N/A,#N/A,TRUE,"대외공문"}</definedName>
    <definedName name="_36P5_" localSheetId="3" hidden="1">{#N/A,#N/A,FALSE,"배수1"}</definedName>
    <definedName name="_36P5_" hidden="1">{#N/A,#N/A,FALSE,"배수1"}</definedName>
    <definedName name="_37">#N/A</definedName>
    <definedName name="_37P6_" localSheetId="3" hidden="1">{#N/A,#N/A,FALSE,"2~8번"}</definedName>
    <definedName name="_37P6_" hidden="1">{#N/A,#N/A,FALSE,"2~8번"}</definedName>
    <definedName name="_38">#N/A</definedName>
    <definedName name="_38S3_" localSheetId="3" hidden="1">{#N/A,#N/A,FALSE,"포장2"}</definedName>
    <definedName name="_38S3_" hidden="1">{#N/A,#N/A,FALSE,"포장2"}</definedName>
    <definedName name="_39">#N/A</definedName>
    <definedName name="_3a122_" localSheetId="0" hidden="1">{#N/A,#N/A,FALSE,"속도"}</definedName>
    <definedName name="_3a122_" localSheetId="3" hidden="1">{#N/A,#N/A,FALSE,"속도"}</definedName>
    <definedName name="_3a122_" hidden="1">{#N/A,#N/A,FALSE,"속도"}</definedName>
    <definedName name="_3T4_">#REF!</definedName>
    <definedName name="_3공장">#REF!</definedName>
    <definedName name="_4">#REF!</definedName>
    <definedName name="_4._구_조_물_공">#REF!</definedName>
    <definedName name="_4.구조물공">#REF!</definedName>
    <definedName name="_4_3_0Criteria">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5D25_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45D25_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46">#N/A</definedName>
    <definedName name="_47">#N/A</definedName>
    <definedName name="_48">#N/A</definedName>
    <definedName name="_48a122_" localSheetId="3" hidden="1">{#N/A,#N/A,FALSE,"속도"}</definedName>
    <definedName name="_48a122_" hidden="1">{#N/A,#N/A,FALSE,"속도"}</definedName>
    <definedName name="_49">#N/A</definedName>
    <definedName name="_4a122_" localSheetId="3" hidden="1">{#N/A,#N/A,FALSE,"속도"}</definedName>
    <definedName name="_4a122_" hidden="1">{#N/A,#N/A,FALSE,"속도"}</definedName>
    <definedName name="_4P3_" localSheetId="0" hidden="1">{#N/A,#N/A,FALSE,"배수1"}</definedName>
    <definedName name="_4P3_" localSheetId="3" hidden="1">{#N/A,#N/A,FALSE,"배수1"}</definedName>
    <definedName name="_4P3_" hidden="1">{#N/A,#N/A,FALSE,"배수1"}</definedName>
    <definedName name="_4q45_" localSheetId="0" hidden="1">{"'용역비'!$A$4:$C$8"}</definedName>
    <definedName name="_4q45_" localSheetId="3" hidden="1">{"'용역비'!$A$4:$C$8"}</definedName>
    <definedName name="_4q45_" hidden="1">{"'용역비'!$A$4:$C$8"}</definedName>
    <definedName name="_5">#REF!</definedName>
    <definedName name="_5._포__장__공">#REF!</definedName>
    <definedName name="_5.포장공">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7E3_" localSheetId="0" hidden="1">{#N/A,#N/A,FALSE,"조골재"}</definedName>
    <definedName name="_57E3_" localSheetId="3" hidden="1">{#N/A,#N/A,FALSE,"조골재"}</definedName>
    <definedName name="_57E3_" hidden="1">{#N/A,#N/A,FALSE,"조골재"}</definedName>
    <definedName name="_58">#N/A</definedName>
    <definedName name="_59">#N/A</definedName>
    <definedName name="_5a122_" localSheetId="3" hidden="1">{#N/A,#N/A,FALSE,"속도"}</definedName>
    <definedName name="_5a122_" hidden="1">{#N/A,#N/A,FALSE,"속도"}</definedName>
    <definedName name="_5P4_" localSheetId="0" hidden="1">{#N/A,#N/A,FALSE,"혼합골재"}</definedName>
    <definedName name="_5P4_" localSheetId="3" hidden="1">{#N/A,#N/A,FALSE,"혼합골재"}</definedName>
    <definedName name="_5P4_" hidden="1">{#N/A,#N/A,FALSE,"혼합골재"}</definedName>
    <definedName name="_6">#REF!</definedName>
    <definedName name="_6._가_시_설_공">#REF!</definedName>
    <definedName name="_60">#N/A</definedName>
    <definedName name="_60GG1_" localSheetId="0" hidden="1">{#N/A,#N/A,FALSE,"단가표지"}</definedName>
    <definedName name="_60GG1_" localSheetId="3" hidden="1">{#N/A,#N/A,FALSE,"단가표지"}</definedName>
    <definedName name="_60GG1_" hidden="1">{#N/A,#N/A,FALSE,"단가표지"}</definedName>
    <definedName name="_61">#N/A</definedName>
    <definedName name="_61P3_" localSheetId="3" hidden="1">{#N/A,#N/A,FALSE,"배수1"}</definedName>
    <definedName name="_61P3_" hidden="1">{#N/A,#N/A,FALSE,"배수1"}</definedName>
    <definedName name="_62">#N/A</definedName>
    <definedName name="_63">#N/A</definedName>
    <definedName name="_64">#N/A</definedName>
    <definedName name="_65">#N/A</definedName>
    <definedName name="_65P4_" localSheetId="3" hidden="1">{#N/A,#N/A,FALSE,"혼합골재"}</definedName>
    <definedName name="_65P4_" hidden="1">{#N/A,#N/A,FALSE,"혼합골재"}</definedName>
    <definedName name="_66">#N/A</definedName>
    <definedName name="_67">#N/A</definedName>
    <definedName name="_68">#N/A</definedName>
    <definedName name="_69">#N/A</definedName>
    <definedName name="_69P5_" localSheetId="3" hidden="1">{#N/A,#N/A,FALSE,"배수1"}</definedName>
    <definedName name="_69P5_" hidden="1">{#N/A,#N/A,FALSE,"배수1"}</definedName>
    <definedName name="_6a122_" localSheetId="0" hidden="1">{#N/A,#N/A,FALSE,"속도"}</definedName>
    <definedName name="_6a122_" localSheetId="3" hidden="1">{#N/A,#N/A,FALSE,"속도"}</definedName>
    <definedName name="_6a122_" hidden="1">{#N/A,#N/A,FALSE,"속도"}</definedName>
    <definedName name="_6P5_" localSheetId="0" hidden="1">{#N/A,#N/A,FALSE,"배수1"}</definedName>
    <definedName name="_6P5_" localSheetId="3" hidden="1">{#N/A,#N/A,FALSE,"배수1"}</definedName>
    <definedName name="_6P5_" hidden="1">{#N/A,#N/A,FALSE,"배수1"}</definedName>
    <definedName name="_7">#REF!</definedName>
    <definedName name="_7._부__대__공">#REF!</definedName>
    <definedName name="_7.부대공">#REF!</definedName>
    <definedName name="_70">#N/A</definedName>
    <definedName name="_71">#N/A</definedName>
    <definedName name="_72">#N/A</definedName>
    <definedName name="_73">#N/A</definedName>
    <definedName name="_73P6_" localSheetId="3" hidden="1">{#N/A,#N/A,FALSE,"2~8번"}</definedName>
    <definedName name="_73P6_" hidden="1">{#N/A,#N/A,FALSE,"2~8번"}</definedName>
    <definedName name="_74">#N/A</definedName>
    <definedName name="_75">#N/A</definedName>
    <definedName name="_76">#N/A</definedName>
    <definedName name="_76P3_" localSheetId="0" hidden="1">{#N/A,#N/A,FALSE,"배수1"}</definedName>
    <definedName name="_76P3_" localSheetId="3" hidden="1">{#N/A,#N/A,FALSE,"배수1"}</definedName>
    <definedName name="_76P3_" hidden="1">{#N/A,#N/A,FALSE,"배수1"}</definedName>
    <definedName name="_77">#N/A</definedName>
    <definedName name="_77S3_" localSheetId="3" hidden="1">{#N/A,#N/A,FALSE,"포장2"}</definedName>
    <definedName name="_77S3_" hidden="1">{#N/A,#N/A,FALSE,"포장2"}</definedName>
    <definedName name="_78">#N/A</definedName>
    <definedName name="_79">#N/A</definedName>
    <definedName name="_79P4_" localSheetId="0" hidden="1">{#N/A,#N/A,FALSE,"혼합골재"}</definedName>
    <definedName name="_79P4_" localSheetId="3" hidden="1">{#N/A,#N/A,FALSE,"혼합골재"}</definedName>
    <definedName name="_79P4_" hidden="1">{#N/A,#N/A,FALSE,"혼합골재"}</definedName>
    <definedName name="_7G_0Extr">#REF!</definedName>
    <definedName name="_7P6_" localSheetId="0" hidden="1">{#N/A,#N/A,FALSE,"2~8번"}</definedName>
    <definedName name="_7P6_" localSheetId="3" hidden="1">{#N/A,#N/A,FALSE,"2~8번"}</definedName>
    <definedName name="_7P6_" hidden="1">{#N/A,#N/A,FALSE,"2~8번"}</definedName>
    <definedName name="_8">#REF!</definedName>
    <definedName name="_80">#N/A</definedName>
    <definedName name="_81">#N/A</definedName>
    <definedName name="_82">#N/A</definedName>
    <definedName name="_82P5_" localSheetId="0" hidden="1">{#N/A,#N/A,FALSE,"배수1"}</definedName>
    <definedName name="_82P5_" localSheetId="3" hidden="1">{#N/A,#N/A,FALSE,"배수1"}</definedName>
    <definedName name="_82P5_" hidden="1">{#N/A,#N/A,FALSE,"배수1"}</definedName>
    <definedName name="_83">#N/A</definedName>
    <definedName name="_84">#N/A</definedName>
    <definedName name="_85">#N/A</definedName>
    <definedName name="_85P6_" localSheetId="0" hidden="1">{#N/A,#N/A,FALSE,"2~8번"}</definedName>
    <definedName name="_85P6_" localSheetId="3" hidden="1">{#N/A,#N/A,FALSE,"2~8번"}</definedName>
    <definedName name="_85P6_" hidden="1">{#N/A,#N/A,FALSE,"2~8번"}</definedName>
    <definedName name="_86">#N/A</definedName>
    <definedName name="_87">#N/A</definedName>
    <definedName name="_88">#N/A</definedName>
    <definedName name="_89">#N/A</definedName>
    <definedName name="_8G_0Extract">#REF!</definedName>
    <definedName name="_8S3_" localSheetId="0" hidden="1">{#N/A,#N/A,FALSE,"포장2"}</definedName>
    <definedName name="_8S3_" localSheetId="3" hidden="1">{#N/A,#N/A,FALSE,"포장2"}</definedName>
    <definedName name="_8S3_" hidden="1">{#N/A,#N/A,FALSE,"포장2"}</definedName>
    <definedName name="_9">#REF!</definedName>
    <definedName name="_90">#N/A</definedName>
    <definedName name="_90S3_" localSheetId="0" hidden="1">{#N/A,#N/A,FALSE,"포장2"}</definedName>
    <definedName name="_90S3_" localSheetId="3" hidden="1">{#N/A,#N/A,FALSE,"포장2"}</definedName>
    <definedName name="_90S3_" hidden="1">{#N/A,#N/A,FALSE,"포장2"}</definedName>
    <definedName name="_91">#N/A</definedName>
    <definedName name="_92">#N/A</definedName>
    <definedName name="_93">#N/A</definedName>
    <definedName name="_93W1_" localSheetId="0" hidden="1">{#N/A,#N/A,FALSE,"2~8번"}</definedName>
    <definedName name="_93W1_" localSheetId="3" hidden="1">{#N/A,#N/A,FALSE,"2~8번"}</definedName>
    <definedName name="_93W1_" hidden="1">{#N/A,#N/A,FALSE,"2~8번"}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a122_" localSheetId="0" hidden="1">{#N/A,#N/A,FALSE,"속도"}</definedName>
    <definedName name="_9a122_" localSheetId="3" hidden="1">{#N/A,#N/A,FALSE,"속도"}</definedName>
    <definedName name="_9a122_" hidden="1">{#N/A,#N/A,FALSE,"속도"}</definedName>
    <definedName name="_9P3_" localSheetId="3" hidden="1">{#N/A,#N/A,FALSE,"배수1"}</definedName>
    <definedName name="_9P3_" hidden="1">{#N/A,#N/A,FALSE,"배수1"}</definedName>
    <definedName name="_9t3_">#REF!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22" localSheetId="0" hidden="1">{#N/A,#N/A,FALSE,"속도"}</definedName>
    <definedName name="_a122" localSheetId="3" hidden="1">{#N/A,#N/A,FALSE,"속도"}</definedName>
    <definedName name="_a122" hidden="1">{#N/A,#N/A,FALSE,"속도"}</definedName>
    <definedName name="_aab42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ox01">#REF!</definedName>
    <definedName name="_BVS1">#REF!</definedName>
    <definedName name="_BVS2">#REF!</definedName>
    <definedName name="_c">#REF!</definedName>
    <definedName name="_C01">#REF!</definedName>
    <definedName name="_c02">#REF!</definedName>
    <definedName name="_D01">#REF!</definedName>
    <definedName name="_D02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">#REF!</definedName>
    <definedName name="_DAN30">#REF!</definedName>
    <definedName name="_DAN31">#REF!</definedName>
    <definedName name="_DAN32">#REF!</definedName>
    <definedName name="_DAN33">#REF!</definedName>
    <definedName name="_DAN34">#REF!</definedName>
    <definedName name="_DAN35">#REF!</definedName>
    <definedName name="_DAN36">#REF!</definedName>
    <definedName name="_DAN37">#REF!</definedName>
    <definedName name="_DAN38">#REF!</definedName>
    <definedName name="_DAN39">#REF!</definedName>
    <definedName name="_DAN4">#REF!</definedName>
    <definedName name="_DAN40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E01">#REF!</definedName>
    <definedName name="_E3" localSheetId="3" hidden="1">{#N/A,#N/A,FALSE,"조골재"}</definedName>
    <definedName name="_E3" hidden="1">{#N/A,#N/A,FALSE,"조골재"}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G1" localSheetId="3" hidden="1">{#N/A,#N/A,FALSE,"단가표지"}</definedName>
    <definedName name="_GG1" hidden="1">{#N/A,#N/A,FALSE,"단가표지"}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SH1">#REF!</definedName>
    <definedName name="_HSH2">#REF!</definedName>
    <definedName name="_I01">#REF!</definedName>
    <definedName name="_IV65999">#REF!</definedName>
    <definedName name="_IV66000">#REF!</definedName>
    <definedName name="_IV69999">#REF!</definedName>
    <definedName name="_IV70000">#REF!</definedName>
    <definedName name="_IV99999">#REF!</definedName>
    <definedName name="_J01">#REF!</definedName>
    <definedName name="_JS1">#REF!</definedName>
    <definedName name="_JS2">#REF!</definedName>
    <definedName name="_K0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fkf" localSheetId="0" hidden="1">#REF!</definedName>
    <definedName name="_kfkf" hidden="1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P1">#REF!</definedName>
    <definedName name="_LP2">#REF!</definedName>
    <definedName name="_LS1">#REF!</definedName>
    <definedName name="_LS2">#REF!</definedName>
    <definedName name="_LS3">#REF!</definedName>
    <definedName name="_LS4">#REF!</definedName>
    <definedName name="_M01">#REF!</definedName>
    <definedName name="_M02">#REF!</definedName>
    <definedName name="_M03">#REF!</definedName>
    <definedName name="_M04">#REF!</definedName>
    <definedName name="_MaL1">#REF!</definedName>
    <definedName name="_MaL2">#REF!</definedName>
    <definedName name="_NMB96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1">#REF!</definedName>
    <definedName name="_O02">#REF!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>#REF!</definedName>
    <definedName name="_P3" localSheetId="0" hidden="1">{#N/A,#N/A,TRUE,"대외공문"}</definedName>
    <definedName name="_P3" localSheetId="3" hidden="1">{#N/A,#N/A,TRUE,"대외공문"}</definedName>
    <definedName name="_P3" hidden="1">{#N/A,#N/A,TRUE,"대외공문"}</definedName>
    <definedName name="_P4" localSheetId="0" hidden="1">{#N/A,#N/A,FALSE,"혼합골재"}</definedName>
    <definedName name="_P4" localSheetId="3" hidden="1">{#N/A,#N/A,FALSE,"혼합골재"}</definedName>
    <definedName name="_P4" hidden="1">{#N/A,#N/A,FALSE,"혼합골재"}</definedName>
    <definedName name="_P5" localSheetId="0" hidden="1">{#N/A,#N/A,FALSE,"배수1"}</definedName>
    <definedName name="_P5" localSheetId="3" hidden="1">{#N/A,#N/A,FALSE,"배수1"}</definedName>
    <definedName name="_P5" hidden="1">{#N/A,#N/A,FALSE,"배수1"}</definedName>
    <definedName name="_P6" localSheetId="0" hidden="1">{#N/A,#N/A,FALSE,"2~8번"}</definedName>
    <definedName name="_P6" localSheetId="3" hidden="1">{#N/A,#N/A,FALSE,"2~8번"}</definedName>
    <definedName name="_P6" hidden="1">{#N/A,#N/A,FALSE,"2~8번"}</definedName>
    <definedName name="_pa1">#REF!</definedName>
    <definedName name="_pa2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l1">#REF!</definedName>
    <definedName name="_PL2">#REF!</definedName>
    <definedName name="_PL3">#REF!</definedName>
    <definedName name="_q01">#REF!</definedName>
    <definedName name="_r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3" localSheetId="0" hidden="1">{#N/A,#N/A,FALSE,"포장2"}</definedName>
    <definedName name="_S3" localSheetId="3" hidden="1">{#N/A,#N/A,FALSE,"포장2"}</definedName>
    <definedName name="_S3" hidden="1">{#N/A,#N/A,FALSE,"포장2"}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localSheetId="0" hidden="1">#REF!</definedName>
    <definedName name="_Sort" hidden="1">#REF!</definedName>
    <definedName name="_Sortt" localSheetId="0" hidden="1">#REF!</definedName>
    <definedName name="_Sortt" hidden="1">#REF!</definedName>
    <definedName name="_SS1">#REF!</definedName>
    <definedName name="_SS2">#REF!</definedName>
    <definedName name="_ST1">#REF!</definedName>
    <definedName name="_ST2">#REF!</definedName>
    <definedName name="_t3">#REF!</definedName>
    <definedName name="_T4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C1">#REF!</definedName>
    <definedName name="_TC2">#REF!</definedName>
    <definedName name="_Ted1">#REF!</definedName>
    <definedName name="_Ts1">#REF!</definedName>
    <definedName name="_TW1">#REF!</definedName>
    <definedName name="_TW2">#REF!</definedName>
    <definedName name="_W1" localSheetId="3" hidden="1">{#N/A,#N/A,FALSE,"2~8번"}</definedName>
    <definedName name="_W1" hidden="1">{#N/A,#N/A,FALSE,"2~8번"}</definedName>
    <definedName name="_WC1">#REF!</definedName>
    <definedName name="_woogi" localSheetId="0" hidden="1">#REF!</definedName>
    <definedName name="_woogi" hidden="1">#REF!</definedName>
    <definedName name="_woogi2" localSheetId="0" hidden="1">#REF!</definedName>
    <definedName name="_woogi2" hidden="1">#REF!</definedName>
    <definedName name="_woogi24" localSheetId="0" hidden="1">#REF!</definedName>
    <definedName name="_woogi24" hidden="1">#REF!</definedName>
    <definedName name="_woogi3" localSheetId="0" hidden="1">#REF!</definedName>
    <definedName name="_woogi3" hidden="1">#REF!</definedName>
    <definedName name="_wrn1" localSheetId="0" hidden="1">{#N/A,#N/A,FALSE,"전력간선"}</definedName>
    <definedName name="_wrn1" localSheetId="3" hidden="1">{#N/A,#N/A,FALSE,"전력간선"}</definedName>
    <definedName name="_wrn1" hidden="1">{#N/A,#N/A,FALSE,"전력간선"}</definedName>
    <definedName name="_Zz10137">#REF!</definedName>
    <definedName name="_건축목공">#REF!</definedName>
    <definedName name="_배수2" localSheetId="3" hidden="1">{#N/A,#N/A,FALSE,"배수2"}</definedName>
    <definedName name="_배수2" hidden="1">{#N/A,#N/A,FALSE,"배수2"}</definedName>
    <definedName name="_부대1" localSheetId="3" hidden="1">{#N/A,#N/A,FALSE,"부대1"}</definedName>
    <definedName name="_부대1" hidden="1">{#N/A,#N/A,FALSE,"부대1"}</definedName>
    <definedName name="_부대2" localSheetId="3" hidden="1">{#N/A,#N/A,FALSE,"부대2"}</definedName>
    <definedName name="_부대2" hidden="1">{#N/A,#N/A,FALSE,"부대2"}</definedName>
    <definedName name="_속도" localSheetId="3" hidden="1">{#N/A,#N/A,FALSE,"속도"}</definedName>
    <definedName name="_속도" hidden="1">{#N/A,#N/A,FALSE,"속도"}</definedName>
    <definedName name="_이정표" localSheetId="3" hidden="1">{#N/A,#N/A,FALSE,"이정표"}</definedName>
    <definedName name="_이정표" hidden="1">{#N/A,#N/A,FALSE,"이정표"}</definedName>
    <definedName name="_재ㅐ햐" localSheetId="0" hidden="1">#REF!</definedName>
    <definedName name="_재ㅐ햐" hidden="1">#REF!</definedName>
    <definedName name="_ㅋㅋㅋ" localSheetId="3" hidden="1">{#N/A,#N/A,FALSE,"전력간선"}</definedName>
    <definedName name="_ㅋㅋㅋ" hidden="1">{#N/A,#N/A,FALSE,"전력간선"}</definedName>
    <definedName name="_토공" localSheetId="3" hidden="1">{#N/A,#N/A,FALSE,"구조1"}</definedName>
    <definedName name="_토공" hidden="1">{#N/A,#N/A,FALSE,"구조1"}</definedName>
    <definedName name="_토공2" localSheetId="3" hidden="1">{#N/A,#N/A,FALSE,"토공2"}</definedName>
    <definedName name="_토공2" hidden="1">{#N/A,#N/A,FALSE,"토공2"}</definedName>
    <definedName name="_포장1" localSheetId="3" hidden="1">{#N/A,#N/A,FALSE,"포장1";#N/A,#N/A,FALSE,"포장1"}</definedName>
    <definedName name="_포장1" hidden="1">{#N/A,#N/A,FALSE,"포장1";#N/A,#N/A,FALSE,"포장1"}</definedName>
    <definedName name="_포장2" localSheetId="3" hidden="1">{#N/A,#N/A,FALSE,"포장2"}</definedName>
    <definedName name="_포장2" hidden="1">{#N/A,#N/A,FALSE,"포장2"}</definedName>
    <definedName name="\a">#REF!</definedName>
    <definedName name="\A1A">#N/A</definedName>
    <definedName name="\b">#REF!</definedName>
    <definedName name="\c">#REF!</definedName>
    <definedName name="\d">#REF!</definedName>
    <definedName name="\DD">#N/A</definedName>
    <definedName name="\DE">#N/A</definedName>
    <definedName name="\DF">#N/A</definedName>
    <definedName name="\e">#N/A</definedName>
    <definedName name="\ER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P1">#REF!</definedName>
    <definedName name="\q">#REF!</definedName>
    <definedName name="\r">#REF!</definedName>
    <definedName name="\s">#N/A</definedName>
    <definedName name="\t">#N/A</definedName>
    <definedName name="\u">#N/A</definedName>
    <definedName name="\v">#N/A</definedName>
    <definedName name="\w">#REF!</definedName>
    <definedName name="\x">#REF!</definedName>
    <definedName name="\y">#REF!</definedName>
    <definedName name="\z">#REF!</definedName>
    <definedName name="A">#REF!</definedName>
    <definedName name="A1000000000000000">#REF!</definedName>
    <definedName name="A1C1" hidden="1">#REF!</definedName>
    <definedName name="AA">#REF!</definedName>
    <definedName name="aaaa" localSheetId="3" hidden="1">{#N/A,#N/A,FALSE,"혼합골재"}</definedName>
    <definedName name="aaaa" hidden="1">{#N/A,#N/A,FALSE,"혼합골재"}</definedName>
    <definedName name="aaaaaa" localSheetId="0" hidden="1">{#N/A,#N/A,FALSE,"속도"}</definedName>
    <definedName name="aaaaaa" localSheetId="3" hidden="1">{#N/A,#N/A,FALSE,"속도"}</definedName>
    <definedName name="aaaaaa" hidden="1">{#N/A,#N/A,FALSE,"속도"}</definedName>
    <definedName name="AAAAAAA">#REF!</definedName>
    <definedName name="aaaaaaaaaa" localSheetId="3" hidden="1">{#N/A,#N/A,FALSE,"포장1";#N/A,#N/A,FALSE,"포장1"}</definedName>
    <definedName name="aaaaaaaaaa" hidden="1">{#N/A,#N/A,FALSE,"포장1";#N/A,#N/A,FALSE,"포장1"}</definedName>
    <definedName name="AAAAAAAAAAAAAA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AAAAAAAAAAAAA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alssdfsaf3ooadfoaposjpdofpoasdfasdfas">#REF!</definedName>
    <definedName name="ab">#REF!</definedName>
    <definedName name="ABC">#REF!</definedName>
    <definedName name="Access_Button" hidden="1">"함양영업소_공사비증감내역__2__List"</definedName>
    <definedName name="AccessDatabase" hidden="1">"C:\MSOffice\Excel\여건보고\함양영업소.mdb"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ad">#REF!</definedName>
    <definedName name="add" localSheetId="0" hidden="1">{#N/A,#N/A,FALSE,"기안지";#N/A,#N/A,FALSE,"통신지"}</definedName>
    <definedName name="add" localSheetId="3" hidden="1">{#N/A,#N/A,FALSE,"기안지";#N/A,#N/A,FALSE,"통신지"}</definedName>
    <definedName name="add" hidden="1">{#N/A,#N/A,FALSE,"기안지";#N/A,#N/A,FALSE,"통신지"}</definedName>
    <definedName name="adstgfhrfgsdfgsergsergs">#REF!</definedName>
    <definedName name="ae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asd" localSheetId="0" hidden="1">{#N/A,#N/A,FALSE,"단가표지"}</definedName>
    <definedName name="afasd" localSheetId="3" hidden="1">{#N/A,#N/A,FALSE,"단가표지"}</definedName>
    <definedName name="afasd" hidden="1">{#N/A,#N/A,FALSE,"단가표지"}</definedName>
    <definedName name="afd" localSheetId="0" hidden="1">{#N/A,#N/A,FALSE,"운반시간"}</definedName>
    <definedName name="afd" localSheetId="3" hidden="1">{#N/A,#N/A,FALSE,"운반시간"}</definedName>
    <definedName name="afd" hidden="1">{#N/A,#N/A,FALSE,"운반시간"}</definedName>
    <definedName name="a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" localSheetId="3" hidden="1">{"'을'!$A$1:$Z$93"}</definedName>
    <definedName name="AJ" hidden="1">{"'을'!$A$1:$Z$93"}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n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p_s_t">#REF!</definedName>
    <definedName name="ar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EA0002" localSheetId="0" hidden="1">#REF!</definedName>
    <definedName name="AREA0002" hidden="1">#REF!</definedName>
    <definedName name="arr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12.5">#REF!</definedName>
    <definedName name="ASC">#REF!</definedName>
    <definedName name="ASCO">#REF!</definedName>
    <definedName name="ASDA" localSheetId="0" hidden="1">#REF!</definedName>
    <definedName name="ASDA" hidden="1">#REF!</definedName>
    <definedName name="ASDDD" localSheetId="3" hidden="1">{#N/A,#N/A,FALSE,"혼합골재"}</definedName>
    <definedName name="ASDDD" hidden="1">{#N/A,#N/A,FALSE,"혼합골재"}</definedName>
    <definedName name="ASDF" localSheetId="0" hidden="1">{#N/A,#N/A,FALSE,"골재소요량";#N/A,#N/A,FALSE,"골재소요량"}</definedName>
    <definedName name="ASDF" localSheetId="3" hidden="1">{#N/A,#N/A,FALSE,"골재소요량";#N/A,#N/A,FALSE,"골재소요량"}</definedName>
    <definedName name="ASDF" hidden="1">{#N/A,#N/A,FALSE,"골재소요량";#N/A,#N/A,FALSE,"골재소요량"}</definedName>
    <definedName name="asdfadfa">#REF!</definedName>
    <definedName name="asdfasdf">#N/A</definedName>
    <definedName name="ASF" localSheetId="0" hidden="1">{#N/A,#N/A,FALSE,"2~8번"}</definedName>
    <definedName name="ASF" localSheetId="3" hidden="1">{#N/A,#N/A,FALSE,"2~8번"}</definedName>
    <definedName name="ASF" hidden="1">{#N/A,#N/A,FALSE,"2~8번"}</definedName>
    <definedName name="asfas" localSheetId="0" hidden="1">{#N/A,#N/A,FALSE,"표지목차"}</definedName>
    <definedName name="asfas" localSheetId="3" hidden="1">{#N/A,#N/A,FALSE,"표지목차"}</definedName>
    <definedName name="asfas" hidden="1">{#N/A,#N/A,FALSE,"표지목차"}</definedName>
    <definedName name="ASP">#REF!</definedName>
    <definedName name="ASPO">#REF!</definedName>
    <definedName name="asp두께">0.15</definedName>
    <definedName name="as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">#REF!</definedName>
    <definedName name="avvv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X">#REF!</definedName>
    <definedName name="AY">#REF!</definedName>
    <definedName name="AZ">#REF!</definedName>
    <definedName name="A삼">#REF!</definedName>
    <definedName name="A이">#REF!</definedName>
    <definedName name="A일">#REF!</definedName>
    <definedName name="b">#REF!</definedName>
    <definedName name="B.P장설치" localSheetId="3" hidden="1">{#N/A,#N/A,FALSE,"2~8번"}</definedName>
    <definedName name="B.P장설치" hidden="1">{#N/A,#N/A,FALSE,"2~8번"}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A">#REF!</definedName>
    <definedName name="BaloonText">#REF!</definedName>
    <definedName name="BASE_0">#REF!</definedName>
    <definedName name="BASE05">#REF!</definedName>
    <definedName name="BASE29">#REF!</definedName>
    <definedName name="bbbbb">#REF!</definedName>
    <definedName name="Bbf">#REF!</definedName>
    <definedName name="BCF">#REF!</definedName>
    <definedName name="Bcv">#REF!</definedName>
    <definedName name="BD">#REF!</definedName>
    <definedName name="BDCODE">#N/A</definedName>
    <definedName name="BF">#REF!</definedName>
    <definedName name="BG">#N/A</definedName>
    <definedName name="BH">#REF!</definedName>
    <definedName name="BHS">#REF!</definedName>
    <definedName name="BHTV" localSheetId="0" hidden="1">{#N/A,#N/A,FALSE,"부대2"}</definedName>
    <definedName name="BHTV" localSheetId="3" hidden="1">{#N/A,#N/A,FALSE,"부대2"}</definedName>
    <definedName name="BHTV" hidden="1">{#N/A,#N/A,FALSE,"부대2"}</definedName>
    <definedName name="BHU">#REF!</definedName>
    <definedName name="BI">#REF!</definedName>
    <definedName name="BJ">#REF!</definedName>
    <definedName name="BK">#REF!</definedName>
    <definedName name="BL">#N/A</definedName>
    <definedName name="BLO">#N/A</definedName>
    <definedName name="BLT">#N/A</definedName>
    <definedName name="BM">#REF!</definedName>
    <definedName name="BMM">#REF!</definedName>
    <definedName name="BMO">#REF!</definedName>
    <definedName name="BN">#REF!</definedName>
    <definedName name="BOM_OF_ECP">#REF!</definedName>
    <definedName name="BOOK2" localSheetId="0" hidden="1">{#N/A,#N/A,TRUE,"손익보고"}</definedName>
    <definedName name="BOOK2" localSheetId="3" hidden="1">{#N/A,#N/A,TRUE,"손익보고"}</definedName>
    <definedName name="BOOK2" hidden="1">{#N/A,#N/A,TRUE,"손익보고"}</definedName>
    <definedName name="box">#REF!</definedName>
    <definedName name="BP">#REF!</definedName>
    <definedName name="BQ">#REF!</definedName>
    <definedName name="BR">#REF!</definedName>
    <definedName name="BS">#REF!</definedName>
    <definedName name="bs_chekjum">#REF!</definedName>
    <definedName name="bs_chekplus">#REF!</definedName>
    <definedName name="bs_chekwave">#REF!</definedName>
    <definedName name="BSB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>#REF!</definedName>
    <definedName name="BSS">#REF!</definedName>
    <definedName name="BST">#REF!</definedName>
    <definedName name="BSV">#REF!</definedName>
    <definedName name="BU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BX">#REF!</definedName>
    <definedName name="BY">#REF!</definedName>
    <definedName name="BZ">#REF!</definedName>
    <definedName name="B이">#REF!</definedName>
    <definedName name="B일">#REF!</definedName>
    <definedName name="B제로">#REF!</definedName>
    <definedName name="C_">#REF!</definedName>
    <definedName name="CA">#REF!</definedName>
    <definedName name="cable">#REF!</definedName>
    <definedName name="CB" localSheetId="3">#REF!</definedName>
    <definedName name="CB">#REF!</definedName>
    <definedName name="CC">#N/A</definedName>
    <definedName name="CCC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CC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D" localSheetId="3" hidden="1">{"'을'!$A$1:$Z$93"}</definedName>
    <definedName name="CD" hidden="1">{"'을'!$A$1:$Z$93"}</definedName>
    <definedName name="CE">#REF!</definedName>
    <definedName name="CF">#REF!</definedName>
    <definedName name="CG">#REF!</definedName>
    <definedName name="cgmh" localSheetId="0" hidden="1">{"'용역비'!$A$4:$C$8"}</definedName>
    <definedName name="cgmh" localSheetId="3" hidden="1">{"'용역비'!$A$4:$C$8"}</definedName>
    <definedName name="cgmh" hidden="1">{"'용역비'!$A$4:$C$8"}</definedName>
    <definedName name="CH">#REF!</definedName>
    <definedName name="chk" localSheetId="0" hidden="1">{"SJ - 기본 보기",#N/A,FALSE,"공사별 외주견적"}</definedName>
    <definedName name="chk" localSheetId="3" hidden="1">{"SJ - 기본 보기",#N/A,FALSE,"공사별 외주견적"}</definedName>
    <definedName name="chk" hidden="1">{"SJ - 기본 보기",#N/A,FALSE,"공사별 외주견적"}</definedName>
    <definedName name="chk_1" localSheetId="3" hidden="1">{"SJ - 기본 보기",#N/A,FALSE,"공사별 외주견적"}</definedName>
    <definedName name="chk_1" hidden="1">{"SJ - 기본 보기",#N/A,FALSE,"공사별 외주견적"}</definedName>
    <definedName name="choi" hidden="1">#REF!</definedName>
    <definedName name="CI">#REF!</definedName>
    <definedName name="CJ">#REF!</definedName>
    <definedName name="CK">#REF!</definedName>
    <definedName name="CL">#REF!</definedName>
    <definedName name="cm">#REF!</definedName>
    <definedName name="cmrfid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N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#REF!</definedName>
    <definedName name="COPY990">#REF!</definedName>
    <definedName name="costr">#REF!</definedName>
    <definedName name="CP">#REF!</definedName>
    <definedName name="CQ">#REF!</definedName>
    <definedName name="CR">#REF!</definedName>
    <definedName name="_xlnm.Criteria">#REF!</definedName>
    <definedName name="CS">#REF!</definedName>
    <definedName name="CT">#REF!</definedName>
    <definedName name="CTL">#REF!</definedName>
    <definedName name="CTO">#REF!</definedName>
    <definedName name="CTR">#REF!</definedName>
    <definedName name="CU">#REF!</definedName>
    <definedName name="CW">#REF!</definedName>
    <definedName name="CX">#REF!</definedName>
    <definedName name="cx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cx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CY">#REF!</definedName>
    <definedName name="CZ">#REF!</definedName>
    <definedName name="C일">#REF!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">#REF!</definedName>
    <definedName name="DANGA1">#REF!</definedName>
    <definedName name="DANGA10">#REF!</definedName>
    <definedName name="DANGA100">#REF!</definedName>
    <definedName name="DANGA101">#REF!</definedName>
    <definedName name="DANGA102">#REF!</definedName>
    <definedName name="DANGA103">#REF!</definedName>
    <definedName name="DANGA104">#REF!</definedName>
    <definedName name="DANGA105">#REF!</definedName>
    <definedName name="DANGA106">#REF!</definedName>
    <definedName name="DANGA107">#REF!</definedName>
    <definedName name="DANGA108">#REF!</definedName>
    <definedName name="DANGA109">#REF!</definedName>
    <definedName name="DANGA11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6">#REF!</definedName>
    <definedName name="DANGA117">#REF!</definedName>
    <definedName name="DANGA118">#REF!</definedName>
    <definedName name="DANGA119">#REF!</definedName>
    <definedName name="DANGA12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">#REF!</definedName>
    <definedName name="DANGA150">#REF!</definedName>
    <definedName name="DANGA151">#REF!</definedName>
    <definedName name="DANGA152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1">#REF!</definedName>
    <definedName name="DANGA162">#REF!</definedName>
    <definedName name="DANGA163">#REF!</definedName>
    <definedName name="DANGA164">#REF!</definedName>
    <definedName name="DANGA165">#REF!</definedName>
    <definedName name="DANGA166">#REF!</definedName>
    <definedName name="DANGA167">#REF!</definedName>
    <definedName name="DANGA168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#REF!</definedName>
    <definedName name="DANGA20">#REF!</definedName>
    <definedName name="DANGA200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1">#REF!</definedName>
    <definedName name="DANGA222">#REF!</definedName>
    <definedName name="DANGA223">#REF!</definedName>
    <definedName name="DANGA224">#REF!</definedName>
    <definedName name="DANGA225">#REF!</definedName>
    <definedName name="DANGA22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6">#REF!</definedName>
    <definedName name="DANGA27">#REF!</definedName>
    <definedName name="DANGA28">#REF!</definedName>
    <definedName name="DANGA29">#REF!</definedName>
    <definedName name="DANGA3">#REF!</definedName>
    <definedName name="DANGA30">#REF!</definedName>
    <definedName name="DANGA31">#REF!</definedName>
    <definedName name="DANGA32">#REF!</definedName>
    <definedName name="DANGA33">#REF!</definedName>
    <definedName name="DANGA34">#REF!</definedName>
    <definedName name="DANGA35">#REF!</definedName>
    <definedName name="DANGA36">#REF!</definedName>
    <definedName name="DANGA37">#REF!</definedName>
    <definedName name="DANGA38">#REF!</definedName>
    <definedName name="DANGA39">#REF!</definedName>
    <definedName name="DANGA4">#REF!</definedName>
    <definedName name="DANGA40">#REF!</definedName>
    <definedName name="DANGA41">#REF!</definedName>
    <definedName name="DANGA42">#REF!</definedName>
    <definedName name="DANGA43">#REF!</definedName>
    <definedName name="DANGA44">#REF!</definedName>
    <definedName name="DANGA45">#REF!</definedName>
    <definedName name="DANGA46">#REF!</definedName>
    <definedName name="DANGA47">#REF!</definedName>
    <definedName name="DANGA48">#REF!</definedName>
    <definedName name="DANGA49">#REF!</definedName>
    <definedName name="DANGA5">#REF!</definedName>
    <definedName name="DANGA50">#REF!</definedName>
    <definedName name="DANGA51">#REF!</definedName>
    <definedName name="DANGA52">#REF!</definedName>
    <definedName name="DANGA53">#REF!</definedName>
    <definedName name="DANGA54">#REF!</definedName>
    <definedName name="DANGA55">#REF!</definedName>
    <definedName name="DANGA56">#REF!</definedName>
    <definedName name="DANGA57">#REF!</definedName>
    <definedName name="DANGA58">#REF!</definedName>
    <definedName name="DANGA59">#REF!</definedName>
    <definedName name="DANGA6">#REF!</definedName>
    <definedName name="DANGA60">#REF!</definedName>
    <definedName name="DANGA61">#REF!</definedName>
    <definedName name="DANGA62">#REF!</definedName>
    <definedName name="DANGA63">#REF!</definedName>
    <definedName name="DANGA64">#REF!</definedName>
    <definedName name="DANGA65">#REF!</definedName>
    <definedName name="DANGA66">#REF!</definedName>
    <definedName name="DANGA67">#REF!</definedName>
    <definedName name="DANGA68">#REF!</definedName>
    <definedName name="DANGA69">#REF!</definedName>
    <definedName name="DANGA7">#REF!</definedName>
    <definedName name="DANGA70">#REF!</definedName>
    <definedName name="DANGA71">#REF!</definedName>
    <definedName name="DANGA72">#REF!</definedName>
    <definedName name="DANGA73">#REF!</definedName>
    <definedName name="DANGA74">#REF!</definedName>
    <definedName name="DANGA75">#REF!</definedName>
    <definedName name="DANGA76">#REF!</definedName>
    <definedName name="DANGA77">#REF!</definedName>
    <definedName name="DANGA78">#REF!</definedName>
    <definedName name="DANGA79">#REF!</definedName>
    <definedName name="DANGA8">#REF!</definedName>
    <definedName name="DANGA80">#REF!</definedName>
    <definedName name="DANGA81">#REF!</definedName>
    <definedName name="DANGA82">#REF!</definedName>
    <definedName name="DANGA83">#REF!</definedName>
    <definedName name="DANGA84">#REF!</definedName>
    <definedName name="DANGA85">#REF!</definedName>
    <definedName name="DANGA86">#REF!</definedName>
    <definedName name="DANGA87">#REF!</definedName>
    <definedName name="DANGA88">#REF!</definedName>
    <definedName name="DANGA89">#REF!</definedName>
    <definedName name="DANGA9">#REF!</definedName>
    <definedName name="DANGA90">#REF!</definedName>
    <definedName name="DANGA91">#REF!</definedName>
    <definedName name="DANGA92">#REF!</definedName>
    <definedName name="DANGA93">#REF!</definedName>
    <definedName name="DANGA94">#REF!</definedName>
    <definedName name="DANGA95">#REF!</definedName>
    <definedName name="DANGA96">#REF!</definedName>
    <definedName name="DANGA97">#REF!</definedName>
    <definedName name="DANGA98">#REF!</definedName>
    <definedName name="DANGA99">#REF!</definedName>
    <definedName name="DATA">#N/A</definedName>
    <definedName name="DATA1">#REF!</definedName>
    <definedName name="databas">#REF!</definedName>
    <definedName name="_xlnm.Database">#REF!</definedName>
    <definedName name="Database_MI">#REF!</definedName>
    <definedName name="database2">#REF!</definedName>
    <definedName name="dataww" localSheetId="0" hidden="1">#REF!</definedName>
    <definedName name="dataww" hidden="1">#REF!</definedName>
    <definedName name="db" localSheetId="0">BlankMacro1</definedName>
    <definedName name="db" localSheetId="1">BlankMacro1</definedName>
    <definedName name="db" localSheetId="3">BlankMacro1</definedName>
    <definedName name="db">BlankMacro1</definedName>
    <definedName name="DC" localSheetId="3">#REF!</definedName>
    <definedName name="DC">#REF!</definedName>
    <definedName name="DD">#N/A</definedName>
    <definedName name="DDD" localSheetId="0" hidden="1">#REF!</definedName>
    <definedName name="DDD" hidden="1">#REF!</definedName>
    <definedName name="dd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A" localSheetId="0">BlankMacro1</definedName>
    <definedName name="DDDDA" localSheetId="1">BlankMacro1</definedName>
    <definedName name="DDDDA" localSheetId="3">BlankMacro1</definedName>
    <definedName name="DDDDA">BlankMacro1</definedName>
    <definedName name="ddddd" localSheetId="0" hidden="1">#REF!</definedName>
    <definedName name="ddddd" localSheetId="3" hidden="1">#REF!</definedName>
    <definedName name="ddddd" hidden="1">#REF!</definedName>
    <definedName name="dddddd" localSheetId="0" hidden="1">{#N/A,#N/A,FALSE,"이정표"}</definedName>
    <definedName name="dddddd" localSheetId="3" hidden="1">{#N/A,#N/A,FALSE,"이정표"}</definedName>
    <definedName name="dddddd" hidden="1">{#N/A,#N/A,FALSE,"이정표"}</definedName>
    <definedName name="dddddd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fa" localSheetId="0" hidden="1">{#N/A,#N/A,FALSE,"배수2"}</definedName>
    <definedName name="ddffa" localSheetId="3" hidden="1">{#N/A,#N/A,FALSE,"배수2"}</definedName>
    <definedName name="ddffa" hidden="1">{#N/A,#N/A,FALSE,"배수2"}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E">#N/A</definedName>
    <definedName name="delta">#REF!</definedName>
    <definedName name="DF">#N/A</definedName>
    <definedName name="DFA">#REF!</definedName>
    <definedName name="DFASFD" localSheetId="0" hidden="1">{#N/A,#N/A,FALSE,"골재소요량";#N/A,#N/A,FALSE,"골재소요량"}</definedName>
    <definedName name="DFASFD" localSheetId="3" hidden="1">{#N/A,#N/A,FALSE,"골재소요량";#N/A,#N/A,FALSE,"골재소요량"}</definedName>
    <definedName name="DFASFD" hidden="1">{#N/A,#N/A,FALSE,"골재소요량";#N/A,#N/A,FALSE,"골재소요량"}</definedName>
    <definedName name="DFDASFGDASG" localSheetId="0" hidden="1">{#N/A,#N/A,FALSE,"단가표지"}</definedName>
    <definedName name="DFDASFGDASG" localSheetId="3" hidden="1">{#N/A,#N/A,FALSE,"단가표지"}</definedName>
    <definedName name="DFDASFGDASG" hidden="1">{#N/A,#N/A,FALSE,"단가표지"}</definedName>
    <definedName name="DFDF" localSheetId="0" hidden="1">{#N/A,#N/A,FALSE,"조골재"}</definedName>
    <definedName name="DFDF" localSheetId="3" hidden="1">{#N/A,#N/A,FALSE,"조골재"}</definedName>
    <definedName name="DFDF" hidden="1">{#N/A,#N/A,FALSE,"조골재"}</definedName>
    <definedName name="DFDFDF" localSheetId="0" hidden="1">{#N/A,#N/A,FALSE,"단가표지"}</definedName>
    <definedName name="DFDFDF" localSheetId="3" hidden="1">{#N/A,#N/A,FALSE,"단가표지"}</definedName>
    <definedName name="DFDFDF" hidden="1">{#N/A,#N/A,FALSE,"단가표지"}</definedName>
    <definedName name="DFDSADFADSF" localSheetId="0" hidden="1">{#N/A,#N/A,FALSE,"2~8번"}</definedName>
    <definedName name="DFDSADFADSF" localSheetId="3" hidden="1">{#N/A,#N/A,FALSE,"2~8번"}</definedName>
    <definedName name="DFDSADFADSF" hidden="1">{#N/A,#N/A,FALSE,"2~8번"}</definedName>
    <definedName name="DFDSAFDFD" localSheetId="0" hidden="1">{#N/A,#N/A,FALSE,"부대1"}</definedName>
    <definedName name="DFDSAFDFD" localSheetId="3" hidden="1">{#N/A,#N/A,FALSE,"부대1"}</definedName>
    <definedName name="DFDSAFDFD" hidden="1">{#N/A,#N/A,FALSE,"부대1"}</definedName>
    <definedName name="DFDSAFSFG" localSheetId="0" hidden="1">{#N/A,#N/A,FALSE,"구조2"}</definedName>
    <definedName name="DFDSAFSFG" localSheetId="3" hidden="1">{#N/A,#N/A,FALSE,"구조2"}</definedName>
    <definedName name="DFDSAFSFG" hidden="1">{#N/A,#N/A,FALSE,"구조2"}</definedName>
    <definedName name="DFDSAGFDSAG" localSheetId="0" hidden="1">{#N/A,#N/A,FALSE,"혼합골재"}</definedName>
    <definedName name="DFDSAGFDSAG" localSheetId="3" hidden="1">{#N/A,#N/A,FALSE,"혼합골재"}</definedName>
    <definedName name="DFDSAGFDSAG" hidden="1">{#N/A,#N/A,FALSE,"혼합골재"}</definedName>
    <definedName name="DFDSFD" localSheetId="0" hidden="1">{#N/A,#N/A,FALSE,"속도"}</definedName>
    <definedName name="DFDSFD" localSheetId="3" hidden="1">{#N/A,#N/A,FALSE,"속도"}</definedName>
    <definedName name="DFDSFD" hidden="1">{#N/A,#N/A,FALSE,"속도"}</definedName>
    <definedName name="DFDSFDFDFD" localSheetId="0" hidden="1">{#N/A,#N/A,FALSE,"구조1"}</definedName>
    <definedName name="DFDSFDFDFD" localSheetId="3" hidden="1">{#N/A,#N/A,FALSE,"구조1"}</definedName>
    <definedName name="DFDSFDFDFD" hidden="1">{#N/A,#N/A,FALSE,"구조1"}</definedName>
    <definedName name="DFDSFDS" localSheetId="0" hidden="1">{#N/A,#N/A,FALSE,"부대2"}</definedName>
    <definedName name="DFDSFDS" localSheetId="3" hidden="1">{#N/A,#N/A,FALSE,"부대2"}</definedName>
    <definedName name="DFDSFDS" hidden="1">{#N/A,#N/A,FALSE,"부대2"}</definedName>
    <definedName name="DFDSSF" localSheetId="0" hidden="1">{#N/A,#N/A,FALSE,"이정표"}</definedName>
    <definedName name="DFDSSF" localSheetId="3" hidden="1">{#N/A,#N/A,FALSE,"이정표"}</definedName>
    <definedName name="DFDSSF" hidden="1">{#N/A,#N/A,FALSE,"이정표"}</definedName>
    <definedName name="DFFF" localSheetId="0" hidden="1">{#N/A,#N/A,FALSE,"속도"}</definedName>
    <definedName name="DFFF" localSheetId="3" hidden="1">{#N/A,#N/A,FALSE,"속도"}</definedName>
    <definedName name="DFFF" hidden="1">{#N/A,#N/A,FALSE,"속도"}</definedName>
    <definedName name="df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localSheetId="0" hidden="1">{#N/A,#N/A,FALSE,"운반시간"}</definedName>
    <definedName name="DFGADSGAFDG" localSheetId="3" hidden="1">{#N/A,#N/A,FALSE,"운반시간"}</definedName>
    <definedName name="DFGADSGAFDG" hidden="1">{#N/A,#N/A,FALSE,"운반시간"}</definedName>
    <definedName name="dfgg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">#N/A</definedName>
    <definedName name="DGDFGFGDG" localSheetId="0" hidden="1">{#N/A,#N/A,FALSE,"배수1"}</definedName>
    <definedName name="DGDFGFGDG" localSheetId="3" hidden="1">{#N/A,#N/A,FALSE,"배수1"}</definedName>
    <definedName name="DGDFGFGDG" hidden="1">{#N/A,#N/A,FALSE,"배수1"}</definedName>
    <definedName name="dgfs." localSheetId="0" hidden="1">{#N/A,#N/A,FALSE,"포장2"}</definedName>
    <definedName name="dgfs." localSheetId="3" hidden="1">{#N/A,#N/A,FALSE,"포장2"}</definedName>
    <definedName name="dgfs." hidden="1">{#N/A,#N/A,FALSE,"포장2"}</definedName>
    <definedName name="d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j" localSheetId="0" hidden="1">{"'용역비'!$A$4:$C$8"}</definedName>
    <definedName name="dhj" localSheetId="3" hidden="1">{"'용역비'!$A$4:$C$8"}</definedName>
    <definedName name="dhj" hidden="1">{"'용역비'!$A$4:$C$8"}</definedName>
    <definedName name="DI">#REF!</definedName>
    <definedName name="DIA">#REF!</definedName>
    <definedName name="DISPLAY">#REF!</definedName>
    <definedName name="dj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C" localSheetId="3" hidden="1">{#N/A,#N/A,FALSE,"현장 NCR 분석";#N/A,#N/A,FALSE,"현장품질감사";#N/A,#N/A,FALSE,"현장품질감사"}</definedName>
    <definedName name="DKC" hidden="1">{#N/A,#N/A,FALSE,"현장 NCR 분석";#N/A,#N/A,FALSE,"현장품질감사";#N/A,#N/A,FALSE,"현장품질감사"}</definedName>
    <definedName name="DL">#REF!</definedName>
    <definedName name="dlfdnl" localSheetId="0" hidden="1">{"'제10장(표)'!$A$5:$L$10"}</definedName>
    <definedName name="dlfdnl" localSheetId="3" hidden="1">{"'제10장(표)'!$A$5:$L$10"}</definedName>
    <definedName name="dlfdnl" hidden="1">{"'제10장(표)'!$A$5:$L$10"}</definedName>
    <definedName name="dlfm">#REF!</definedName>
    <definedName name="DLSTH">#REF!</definedName>
    <definedName name="dn" localSheetId="3" hidden="1">{#N/A,#N/A,FALSE,"혼합골재"}</definedName>
    <definedName name="dn" hidden="1">{#N/A,#N/A,FALSE,"혼합골재"}</definedName>
    <definedName name="DO">#REF!</definedName>
    <definedName name="DP">#REF!</definedName>
    <definedName name="DPI">#REF!</definedName>
    <definedName name="DQ">#REF!</definedName>
    <definedName name="DR">#REF!</definedName>
    <definedName name="drsg">#REF!</definedName>
    <definedName name="DS">#REF!</definedName>
    <definedName name="DSA" localSheetId="0" hidden="1">{#N/A,#N/A,FALSE,"포장1";#N/A,#N/A,FALSE,"포장1"}</definedName>
    <definedName name="DSA" localSheetId="3" hidden="1">{#N/A,#N/A,FALSE,"포장1";#N/A,#N/A,FALSE,"포장1"}</definedName>
    <definedName name="DSA" hidden="1">{#N/A,#N/A,FALSE,"포장1";#N/A,#N/A,FALSE,"포장1"}</definedName>
    <definedName name="dsaf" localSheetId="0" hidden="1">{#N/A,#N/A,FALSE,"조골재"}</definedName>
    <definedName name="dsaf" localSheetId="3" hidden="1">{#N/A,#N/A,FALSE,"조골재"}</definedName>
    <definedName name="dsaf" hidden="1">{#N/A,#N/A,FALSE,"조골재"}</definedName>
    <definedName name="DSF" localSheetId="3" hidden="1">{#N/A,#N/A,FALSE,"골재소요량";#N/A,#N/A,FALSE,"골재소요량"}</definedName>
    <definedName name="DSF" hidden="1">{#N/A,#N/A,FALSE,"골재소요량";#N/A,#N/A,FALSE,"골재소요량"}</definedName>
    <definedName name="dsfdafgf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dsfdafgf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dsfdafgf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DSSD" localSheetId="0" hidden="1">{#N/A,#N/A,FALSE,"2~8번"}</definedName>
    <definedName name="DSSD" localSheetId="3" hidden="1">{#N/A,#N/A,FALSE,"2~8번"}</definedName>
    <definedName name="DSSD" hidden="1">{#N/A,#N/A,FALSE,"2~8번"}</definedName>
    <definedName name="DSVP">#REF!</definedName>
    <definedName name="DT">#REF!</definedName>
    <definedName name="DU">#REF!</definedName>
    <definedName name="DV">#REF!</definedName>
    <definedName name="DW" localSheetId="3" hidden="1">{#N/A,#N/A,FALSE,"배수2"}</definedName>
    <definedName name="DW" hidden="1">{#N/A,#N/A,FALSE,"배수2"}</definedName>
    <definedName name="DW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X">#REF!</definedName>
    <definedName name="DY">#REF!</definedName>
    <definedName name="DZ">#REF!</definedName>
    <definedName name="E">#N/A</definedName>
    <definedName name="EA">#REF!</definedName>
    <definedName name="EB">#REF!</definedName>
    <definedName name="EC">#REF!</definedName>
    <definedName name="ED">#REF!</definedName>
    <definedName name="edgh">#REF!</definedName>
    <definedName name="edit__home__del__branch_\f">#REF!</definedName>
    <definedName name="edtgh">#REF!</definedName>
    <definedName name="ee" localSheetId="3" hidden="1">{#N/A,#N/A,FALSE,"단가표지"}</definedName>
    <definedName name="ee" hidden="1">{#N/A,#N/A,FALSE,"단가표지"}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E">#REF!</definedName>
    <definedName name="eeeeeee">#REF!</definedName>
    <definedName name="eer">#REF!</definedName>
    <definedName name="EF">#REF!</definedName>
    <definedName name="efd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localSheetId="0" hidden="1">{"'용역비'!$A$4:$C$8"}</definedName>
    <definedName name="EFG" localSheetId="3" hidden="1">{"'용역비'!$A$4:$C$8"}</definedName>
    <definedName name="EFG" hidden="1">{"'용역비'!$A$4:$C$8"}</definedName>
    <definedName name="EG">#REF!</definedName>
    <definedName name="EGE" localSheetId="0" hidden="1">{"'용역비'!$A$4:$C$8"}</definedName>
    <definedName name="EGE" localSheetId="3" hidden="1">{"'용역비'!$A$4:$C$8"}</definedName>
    <definedName name="EGE" hidden="1">{"'용역비'!$A$4:$C$8"}</definedName>
    <definedName name="EGFTQW" localSheetId="0" hidden="1">{#N/A,#N/A,FALSE,"조골재"}</definedName>
    <definedName name="EGFTQW" localSheetId="3" hidden="1">{#N/A,#N/A,FALSE,"조골재"}</definedName>
    <definedName name="EGFTQW" hidden="1">{#N/A,#N/A,FALSE,"조골재"}</definedName>
    <definedName name="EH">#REF!</definedName>
    <definedName name="EI">#REF!</definedName>
    <definedName name="EJ">#REF!</definedName>
    <definedName name="EK">#REF!</definedName>
    <definedName name="EL">#REF!</definedName>
    <definedName name="ELC">#REF!</definedName>
    <definedName name="ELI">#REF!</definedName>
    <definedName name="ELP">#REF!</definedName>
    <definedName name="EM">#REF!</definedName>
    <definedName name="EN">#REF!</definedName>
    <definedName name="endl1" localSheetId="3" hidden="1">{#N/A,#N/A,FALSE,"단가표지"}</definedName>
    <definedName name="endl1" hidden="1">{#N/A,#N/A,FALSE,"단가표지"}</definedName>
    <definedName name="endl6" localSheetId="3" hidden="1">{"SJ - 기본 보기",#N/A,FALSE,"공사별 외주견적"}</definedName>
    <definedName name="endl6" hidden="1">{"SJ - 기본 보기",#N/A,FALSE,"공사별 외주견적"}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O">#REF!</definedName>
    <definedName name="EP">#REF!</definedName>
    <definedName name="EQ">#REF!</definedName>
    <definedName name="ER">#REF!</definedName>
    <definedName name="ert.ega" localSheetId="0" hidden="1">{#N/A,#N/A,FALSE,"구조1"}</definedName>
    <definedName name="ert.ega" localSheetId="3" hidden="1">{#N/A,#N/A,FALSE,"구조1"}</definedName>
    <definedName name="ert.ega" hidden="1">{#N/A,#N/A,FALSE,"구조1"}</definedName>
    <definedName name="ertyertye" localSheetId="0" hidden="1">{"'용역비'!$A$4:$C$8"}</definedName>
    <definedName name="ertyertye" localSheetId="3" hidden="1">{"'용역비'!$A$4:$C$8"}</definedName>
    <definedName name="ertyertye" hidden="1">{"'용역비'!$A$4:$C$8"}</definedName>
    <definedName name="ES">#REF!</definedName>
    <definedName name="ET">#REF!</definedName>
    <definedName name="ETYETY" localSheetId="0" hidden="1">{"'용역비'!$A$4:$C$8"}</definedName>
    <definedName name="ETYETY" localSheetId="3" hidden="1">{"'용역비'!$A$4:$C$8"}</definedName>
    <definedName name="ETYETY" hidden="1">{"'용역비'!$A$4:$C$8"}</definedName>
    <definedName name="etyj" localSheetId="0" hidden="1">{"'용역비'!$A$4:$C$8"}</definedName>
    <definedName name="etyj" localSheetId="3" hidden="1">{"'용역비'!$A$4:$C$8"}</definedName>
    <definedName name="etyj" hidden="1">{"'용역비'!$A$4:$C$8"}</definedName>
    <definedName name="etyjj" localSheetId="0" hidden="1">{"'용역비'!$A$4:$C$8"}</definedName>
    <definedName name="etyjj" localSheetId="3" hidden="1">{"'용역비'!$A$4:$C$8"}</definedName>
    <definedName name="etyjj" hidden="1">{"'용역비'!$A$4:$C$8"}</definedName>
    <definedName name="ETYJTYJ" localSheetId="0" hidden="1">{"'용역비'!$A$4:$C$8"}</definedName>
    <definedName name="ETYJTYJ" localSheetId="3" hidden="1">{"'용역비'!$A$4:$C$8"}</definedName>
    <definedName name="ETYJTYJ" hidden="1">{"'용역비'!$A$4:$C$8"}</definedName>
    <definedName name="EU">#REF!</definedName>
    <definedName name="EV">#REF!</definedName>
    <definedName name="EW">#REF!</definedName>
    <definedName name="EX">#REF!</definedName>
    <definedName name="Excel_BuiltIn_Criteria">#REF!</definedName>
    <definedName name="Excel_BuiltIn_Print_Titles_5">#REF!</definedName>
    <definedName name="_xlnm.Extract">#REF!</definedName>
    <definedName name="EXTRACT_MI">#REF!</definedName>
    <definedName name="EY">#REF!</definedName>
    <definedName name="EZ">#REF!</definedName>
    <definedName name="f" hidden="1">#REF!</definedName>
    <definedName name="F_DESC">#N/A</definedName>
    <definedName name="F_SIZE">#N/A</definedName>
    <definedName name="F_UNIT">#N/A</definedName>
    <definedName name="F1F">#REF!</definedName>
    <definedName name="F2F">#REF!</definedName>
    <definedName name="F3F">#REF!</definedName>
    <definedName name="FA">#REF!</definedName>
    <definedName name="FB">#REF!</definedName>
    <definedName name="FC">#REF!</definedName>
    <definedName name="F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localSheetId="0" hidden="1">{#N/A,#N/A,FALSE,"포장1";#N/A,#N/A,FALSE,"포장1"}</definedName>
    <definedName name="FDGDFAGFD" localSheetId="3" hidden="1">{#N/A,#N/A,FALSE,"포장1";#N/A,#N/A,FALSE,"포장1"}</definedName>
    <definedName name="FDGDFAGFD" hidden="1">{#N/A,#N/A,FALSE,"포장1";#N/A,#N/A,FALSE,"포장1"}</definedName>
    <definedName name="fdgfdg" localSheetId="0" hidden="1">{#N/A,#N/A,FALSE,"2~8번"}</definedName>
    <definedName name="fdgfdg" localSheetId="3" hidden="1">{#N/A,#N/A,FALSE,"2~8번"}</definedName>
    <definedName name="fdgfdg" hidden="1">{#N/A,#N/A,FALSE,"2~8번"}</definedName>
    <definedName name="fdgfgf" localSheetId="0" hidden="1">{#N/A,#N/A,FALSE,"운반시간"}</definedName>
    <definedName name="fdgfgf" localSheetId="3" hidden="1">{#N/A,#N/A,FALSE,"운반시간"}</definedName>
    <definedName name="fdgfgf" hidden="1">{#N/A,#N/A,FALSE,"운반시간"}</definedName>
    <definedName name="fdgz">#REF!</definedName>
    <definedName name="FD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">#REF!</definedName>
    <definedName name="FEEL">#REF!</definedName>
    <definedName name="FE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localSheetId="0" hidden="1">{#N/A,#N/A,FALSE,"조골재"}</definedName>
    <definedName name="ffffff" localSheetId="3" hidden="1">{#N/A,#N/A,FALSE,"조골재"}</definedName>
    <definedName name="ffffff" hidden="1">{#N/A,#N/A,FALSE,"조골재"}</definedName>
    <definedName name="fffffff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ff" localSheetId="0" hidden="1">{#N/A,#N/A,FALSE,"골재소요량";#N/A,#N/A,FALSE,"골재소요량"}</definedName>
    <definedName name="ffffffffff" localSheetId="3" hidden="1">{#N/A,#N/A,FALSE,"골재소요량";#N/A,#N/A,FALSE,"골재소요량"}</definedName>
    <definedName name="ffffffffff" hidden="1">{#N/A,#N/A,FALSE,"골재소요량";#N/A,#N/A,FALSE,"골재소요량"}</definedName>
    <definedName name="ffk" localSheetId="0" hidden="1">#REF!</definedName>
    <definedName name="ffk" hidden="1">#REF!</definedName>
    <definedName name="FGDAG" localSheetId="0" hidden="1">{#N/A,#N/A,FALSE,"포장2"}</definedName>
    <definedName name="FGDAG" localSheetId="3" hidden="1">{#N/A,#N/A,FALSE,"포장2"}</definedName>
    <definedName name="FGDAG" hidden="1">{#N/A,#N/A,FALSE,"포장2"}</definedName>
    <definedName name="FGDAGFG" localSheetId="0" hidden="1">{#N/A,#N/A,FALSE,"혼합골재"}</definedName>
    <definedName name="FGDAGFG" localSheetId="3" hidden="1">{#N/A,#N/A,FALSE,"혼합골재"}</definedName>
    <definedName name="FGDAGFG" hidden="1">{#N/A,#N/A,FALSE,"혼합골재"}</definedName>
    <definedName name="F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localSheetId="0" hidden="1">{#N/A,#N/A,FALSE,"혼합골재"}</definedName>
    <definedName name="fgfadgf" localSheetId="3" hidden="1">{#N/A,#N/A,FALSE,"혼합골재"}</definedName>
    <definedName name="fgfadgf" hidden="1">{#N/A,#N/A,FALSE,"혼합골재"}</definedName>
    <definedName name="FGFDG" localSheetId="0" hidden="1">{#N/A,#N/A,FALSE,"표지목차"}</definedName>
    <definedName name="FGFDG" localSheetId="3" hidden="1">{#N/A,#N/A,FALSE,"표지목차"}</definedName>
    <definedName name="FGFDG" hidden="1">{#N/A,#N/A,FALSE,"표지목차"}</definedName>
    <definedName name="fgfdgffff" localSheetId="0" hidden="1">{#N/A,#N/A,FALSE,"부대2"}</definedName>
    <definedName name="fgfdgffff" localSheetId="3" hidden="1">{#N/A,#N/A,FALSE,"부대2"}</definedName>
    <definedName name="fgfdgffff" hidden="1">{#N/A,#N/A,FALSE,"부대2"}</definedName>
    <definedName name="fgfdsgdfg" localSheetId="0" hidden="1">{#N/A,#N/A,FALSE,"혼합골재"}</definedName>
    <definedName name="fgfdsgdfg" localSheetId="3" hidden="1">{#N/A,#N/A,FALSE,"혼합골재"}</definedName>
    <definedName name="fgfdsgdfg" hidden="1">{#N/A,#N/A,FALSE,"혼합골재"}</definedName>
    <definedName name="fghfdagfd" localSheetId="0" hidden="1">{#N/A,#N/A,FALSE,"표지목차"}</definedName>
    <definedName name="fghfdagfd" localSheetId="3" hidden="1">{#N/A,#N/A,FALSE,"표지목차"}</definedName>
    <definedName name="fghfdagfd" hidden="1">{#N/A,#N/A,FALSE,"표지목차"}</definedName>
    <definedName name="fhddg" localSheetId="0" hidden="1">{#N/A,#N/A,FALSE,"부대1"}</definedName>
    <definedName name="fhddg" localSheetId="3" hidden="1">{#N/A,#N/A,FALSE,"부대1"}</definedName>
    <definedName name="fhddg" hidden="1">{#N/A,#N/A,FALSE,"부대1"}</definedName>
    <definedName name="FI">#REF!</definedName>
    <definedName name="FJ">#REF!</definedName>
    <definedName name="FK">#REF!</definedName>
    <definedName name="fkf" localSheetId="0" hidden="1">#REF!</definedName>
    <definedName name="fkf" hidden="1">#REF!</definedName>
    <definedName name="FL">#REF!</definedName>
    <definedName name="FM">#REF!</definedName>
    <definedName name="FN">#REF!</definedName>
    <definedName name="FO">#REF!</definedName>
    <definedName name="FOUND_H">#REF!</definedName>
    <definedName name="FP">#REF!</definedName>
    <definedName name="FQ">#REF!</definedName>
    <definedName name="FR">#REF!</definedName>
    <definedName name="FS" localSheetId="3" hidden="1">{#N/A,#N/A,FALSE,"배수1"}</definedName>
    <definedName name="FS" hidden="1">{#N/A,#N/A,FALSE,"배수1"}</definedName>
    <definedName name="FT">#REF!</definedName>
    <definedName name="FU">#REF!</definedName>
    <definedName name="FV">#REF!</definedName>
    <definedName name="FW">#REF!</definedName>
    <definedName name="FX">#REF!</definedName>
    <definedName name="FY">#REF!</definedName>
    <definedName name="FZ">#REF!</definedName>
    <definedName name="F이">#REF!</definedName>
    <definedName name="F일">#REF!</definedName>
    <definedName name="g">#REF!</definedName>
    <definedName name="GA">#REF!</definedName>
    <definedName name="GB">#REF!</definedName>
    <definedName name="gbc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>#REF!</definedName>
    <definedName name="GDG" localSheetId="0" hidden="1">{#N/A,#N/A,FALSE,"포장2"}</definedName>
    <definedName name="GDG" localSheetId="3" hidden="1">{#N/A,#N/A,FALSE,"포장2"}</definedName>
    <definedName name="GDG" hidden="1">{#N/A,#N/A,FALSE,"포장2"}</definedName>
    <definedName name="GDGFD" localSheetId="0" hidden="1">{#N/A,#N/A,FALSE,"배수1"}</definedName>
    <definedName name="GDGFD" localSheetId="3" hidden="1">{#N/A,#N/A,FALSE,"배수1"}</definedName>
    <definedName name="GDGFD" hidden="1">{#N/A,#N/A,FALSE,"배수1"}</definedName>
    <definedName name="GEMCO" localSheetId="0" hidden="1">#REF!</definedName>
    <definedName name="GEMCO" hidden="1">#REF!</definedName>
    <definedName name="GEW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G" localSheetId="0" hidden="1">{#N/A,#N/A,FALSE,"2~8번"}</definedName>
    <definedName name="GFDG" localSheetId="3" hidden="1">{#N/A,#N/A,FALSE,"2~8번"}</definedName>
    <definedName name="GFDG" hidden="1">{#N/A,#N/A,FALSE,"2~8번"}</definedName>
    <definedName name="GFDGDFGFG" localSheetId="0" hidden="1">{#N/A,#N/A,FALSE,"혼합골재"}</definedName>
    <definedName name="GFDGDFGFG" localSheetId="3" hidden="1">{#N/A,#N/A,FALSE,"혼합골재"}</definedName>
    <definedName name="GFDGDFGFG" hidden="1">{#N/A,#N/A,FALSE,"혼합골재"}</definedName>
    <definedName name="gfdgdgdf">#REF!</definedName>
    <definedName name="GF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localSheetId="0" hidden="1">{#N/A,#N/A,FALSE,"토공2"}</definedName>
    <definedName name="GFGFHGFHF" localSheetId="3" hidden="1">{#N/A,#N/A,FALSE,"토공2"}</definedName>
    <definedName name="GFGFHGFHF" hidden="1">{#N/A,#N/A,FALSE,"토공2"}</definedName>
    <definedName name="gfggfr">#REF!</definedName>
    <definedName name="gfhgh" localSheetId="0" hidden="1">{#N/A,#N/A,FALSE,"배수2"}</definedName>
    <definedName name="gfhgh" localSheetId="3" hidden="1">{#N/A,#N/A,FALSE,"배수2"}</definedName>
    <definedName name="gfhgh" hidden="1">{#N/A,#N/A,FALSE,"배수2"}</definedName>
    <definedName name="gg" localSheetId="0" hidden="1">{#N/A,#N/A,FALSE,"운반시간"}</definedName>
    <definedName name="gg" localSheetId="3" hidden="1">{#N/A,#N/A,FALSE,"운반시간"}</definedName>
    <definedName name="gg" hidden="1">{#N/A,#N/A,FALSE,"운반시간"}</definedName>
    <definedName name="ggfhgfshgh" localSheetId="0" hidden="1">{#N/A,#N/A,FALSE,"포장2"}</definedName>
    <definedName name="ggfhgfshgh" localSheetId="3" hidden="1">{#N/A,#N/A,FALSE,"포장2"}</definedName>
    <definedName name="ggfhgfshgh" hidden="1">{#N/A,#N/A,FALSE,"포장2"}</definedName>
    <definedName name="GGG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gg" localSheetId="0" hidden="1">{#N/A,#N/A,FALSE,"구조1"}</definedName>
    <definedName name="ggggg" localSheetId="3" hidden="1">{#N/A,#N/A,FALSE,"구조1"}</definedName>
    <definedName name="ggggg" hidden="1">{#N/A,#N/A,FALSE,"구조1"}</definedName>
    <definedName name="ggg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 localSheetId="0" hidden="1">{#N/A,#N/A,FALSE,"표지목차"}</definedName>
    <definedName name="ggh" localSheetId="3" hidden="1">{#N/A,#N/A,FALSE,"표지목차"}</definedName>
    <definedName name="ggh" hidden="1">{#N/A,#N/A,FALSE,"표지목차"}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fghf">#REF!</definedName>
    <definedName name="ghgfh" localSheetId="0" hidden="1">{#N/A,#N/A,FALSE,"포장2"}</definedName>
    <definedName name="ghgfh" localSheetId="3" hidden="1">{#N/A,#N/A,FALSE,"포장2"}</definedName>
    <definedName name="ghgfh" hidden="1">{#N/A,#N/A,FALSE,"포장2"}</definedName>
    <definedName name="GJDL">#REF!</definedName>
    <definedName name="GJHGLI" localSheetId="0" hidden="1">{#N/A,#N/A,FALSE,"포장1";#N/A,#N/A,FALSE,"포장1"}</definedName>
    <definedName name="GJHGLI" localSheetId="3" hidden="1">{#N/A,#N/A,FALSE,"포장1";#N/A,#N/A,FALSE,"포장1"}</definedName>
    <definedName name="GJHGLI" hidden="1">{#N/A,#N/A,FALSE,"포장1";#N/A,#N/A,FALSE,"포장1"}</definedName>
    <definedName name="gkdah">#REF!</definedName>
    <definedName name="gkdl">#REF!</definedName>
    <definedName name="GONGJONG">#REF!</definedName>
    <definedName name="grew" localSheetId="0" hidden="1">#REF!</definedName>
    <definedName name="grew" hidden="1">#REF!</definedName>
    <definedName name="GS" localSheetId="3" hidden="1">{#N/A,#N/A,FALSE,"포장2"}</definedName>
    <definedName name="GS" hidden="1">{#N/A,#N/A,FALSE,"포장2"}</definedName>
    <definedName name="gt">#REF!</definedName>
    <definedName name="GuidText">#REF!</definedName>
    <definedName name="GV">#REF!</definedName>
    <definedName name="G견적" localSheetId="0" hidden="1">{#N/A,#N/A,TRUE,"손익보고"}</definedName>
    <definedName name="G견적" localSheetId="3" hidden="1">{#N/A,#N/A,TRUE,"손익보고"}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13.">#REF!</definedName>
    <definedName name="H13..">#REF!</definedName>
    <definedName name="H16.">#REF!</definedName>
    <definedName name="H16..">#REF!</definedName>
    <definedName name="H19.">#REF!</definedName>
    <definedName name="H19..">#REF!</definedName>
    <definedName name="H1A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2C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HC">#REF!</definedName>
    <definedName name="H4L">#REF!</definedName>
    <definedName name="H4R">#REF!</definedName>
    <definedName name="H5HC">#REF!</definedName>
    <definedName name="H5L">#REF!</definedName>
    <definedName name="H5R">#REF!</definedName>
    <definedName name="H6HC">#REF!</definedName>
    <definedName name="H6L">#REF!</definedName>
    <definedName name="H6R">#REF!</definedName>
    <definedName name="H7HC">#REF!</definedName>
    <definedName name="H7L">#REF!</definedName>
    <definedName name="H7R">#REF!</definedName>
    <definedName name="H9A">#REF!</definedName>
    <definedName name="HAB">#REF!</definedName>
    <definedName name="HAF">#REF!</definedName>
    <definedName name="han" hidden="1">#REF!</definedName>
    <definedName name="happy" localSheetId="0" hidden="1">{"'7'!$B$15:$D$32"}</definedName>
    <definedName name="happy" localSheetId="3" hidden="1">{"'7'!$B$15:$D$32"}</definedName>
    <definedName name="happy" hidden="1">{"'7'!$B$15:$D$32"}</definedName>
    <definedName name="HBV">#REF!</definedName>
    <definedName name="Hca">#REF!</definedName>
    <definedName name="Hcd">#REF!</definedName>
    <definedName name="HCR">#REF!</definedName>
    <definedName name="HDATA">#N/A</definedName>
    <definedName name="HDGBG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">#REF!</definedName>
    <definedName name="HERE" localSheetId="0" hidden="1">{#N/A,#N/A,TRUE,"손익보고"}</definedName>
    <definedName name="HERE" localSheetId="3" hidden="1">{#N/A,#N/A,TRUE,"손익보고"}</definedName>
    <definedName name="HERE" hidden="1">{#N/A,#N/A,TRUE,"손익보고"}</definedName>
    <definedName name="HF">#REF!</definedName>
    <definedName name="Hg">#REF!</definedName>
    <definedName name="hgd" localSheetId="0" hidden="1">{#N/A,#N/A,FALSE,"배수2"}</definedName>
    <definedName name="hgd" localSheetId="3" hidden="1">{#N/A,#N/A,FALSE,"배수2"}</definedName>
    <definedName name="hgd" hidden="1">{#N/A,#N/A,FALSE,"배수2"}</definedName>
    <definedName name="hg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AF">#REF!</definedName>
    <definedName name="HH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 localSheetId="0" hidden="1">{#N/A,#N/A,FALSE,"2~8번"}</definedName>
    <definedName name="hhhh" localSheetId="3" hidden="1">{#N/A,#N/A,FALSE,"2~8번"}</definedName>
    <definedName name="hhhh" hidden="1">{#N/A,#N/A,FALSE,"2~8번"}</definedName>
    <definedName name="hhhhhh" localSheetId="0" hidden="1">{#N/A,#N/A,FALSE,"골재소요량";#N/A,#N/A,FALSE,"골재소요량"}</definedName>
    <definedName name="hhhhhh" localSheetId="3" hidden="1">{#N/A,#N/A,FALSE,"골재소요량";#N/A,#N/A,FALSE,"골재소요량"}</definedName>
    <definedName name="hhhhhh" hidden="1">{#N/A,#N/A,FALSE,"골재소요량";#N/A,#N/A,FALSE,"골재소요량"}</definedName>
    <definedName name="hhj" localSheetId="0" hidden="1">{#N/A,#N/A,FALSE,"혼합골재"}</definedName>
    <definedName name="hhj" localSheetId="3" hidden="1">{#N/A,#N/A,FALSE,"혼합골재"}</definedName>
    <definedName name="hhj" hidden="1">{#N/A,#N/A,FALSE,"혼합골재"}</definedName>
    <definedName name="HHMF">#REF!</definedName>
    <definedName name="HHR" localSheetId="0" hidden="1">{#N/A,#N/A,FALSE,"포장2"}</definedName>
    <definedName name="HHR" localSheetId="3" hidden="1">{#N/A,#N/A,FALSE,"포장2"}</definedName>
    <definedName name="HHR" hidden="1">{#N/A,#N/A,FALSE,"포장2"}</definedName>
    <definedName name="HHS">#REF!</definedName>
    <definedName name="HHT">#REF!</definedName>
    <definedName name="hj" localSheetId="3" hidden="1">{#N/A,#N/A,FALSE,"혼합골재"}</definedName>
    <definedName name="hj" hidden="1">{#N/A,#N/A,FALSE,"혼합골재"}</definedName>
    <definedName name="hkilgu" localSheetId="0" hidden="1">{#N/A,#N/A,FALSE,"포장2"}</definedName>
    <definedName name="hkilgu" localSheetId="3" hidden="1">{#N/A,#N/A,FALSE,"포장2"}</definedName>
    <definedName name="hkilgu" hidden="1">{#N/A,#N/A,FALSE,"포장2"}</definedName>
    <definedName name="HL">#REF!</definedName>
    <definedName name="HM">#REF!</definedName>
    <definedName name="HMF">#REF!</definedName>
    <definedName name="HMHM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P">#REF!</definedName>
    <definedName name="hpa">#REF!</definedName>
    <definedName name="hpb">#REF!</definedName>
    <definedName name="hpc">#REF!</definedName>
    <definedName name="hpd">#REF!</definedName>
    <definedName name="HPI">#REF!</definedName>
    <definedName name="HPUMP">#REF!</definedName>
    <definedName name="HR">#REF!</definedName>
    <definedName name="Hs">#REF!</definedName>
    <definedName name="HSH">#REF!</definedName>
    <definedName name="HSP">#REF!</definedName>
    <definedName name="HSR" localSheetId="0" hidden="1">{"'용역비'!$A$4:$C$8"}</definedName>
    <definedName name="HSR" localSheetId="3" hidden="1">{"'용역비'!$A$4:$C$8"}</definedName>
    <definedName name="HSR" hidden="1">{"'용역비'!$A$4:$C$8"}</definedName>
    <definedName name="HST">#REF!</definedName>
    <definedName name="HSV">#REF!</definedName>
    <definedName name="htc_단가표_List">#REF!</definedName>
    <definedName name="HTHT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L" localSheetId="3" hidden="1">{"'을'!$A$1:$Z$93"}</definedName>
    <definedName name="HTL" hidden="1">{"'을'!$A$1:$Z$93"}</definedName>
    <definedName name="HTML_CodePage" hidden="1">949</definedName>
    <definedName name="HTML_Control" localSheetId="0" hidden="1">{"'단계별시설공사비'!$A$3:$K$51"}</definedName>
    <definedName name="HTML_Control" localSheetId="3" hidden="1">{"'단계별시설공사비'!$A$3:$K$51"}</definedName>
    <definedName name="HTML_Control" hidden="1">{"'단계별시설공사비'!$A$3:$K$51"}</definedName>
    <definedName name="HTML_Control2" localSheetId="0" hidden="1">{"'활동원단위'!$A$22:$G$26"}</definedName>
    <definedName name="HTML_Control2" localSheetId="3" hidden="1">{"'활동원단위'!$A$22:$G$26"}</definedName>
    <definedName name="HTML_Control2" hidden="1">{"'활동원단위'!$A$22:$G$26"}</definedName>
    <definedName name="HTML_Control3" localSheetId="0" hidden="1">{"'활동원단위'!$A$22:$G$26"}</definedName>
    <definedName name="HTML_Control3" localSheetId="3" hidden="1">{"'활동원단위'!$A$22:$G$26"}</definedName>
    <definedName name="HTML_Control3" hidden="1">{"'활동원단위'!$A$22:$G$26"}</definedName>
    <definedName name="HTML_Controll" localSheetId="0" hidden="1">{"'소요인력'!$A$1:$E$12"}</definedName>
    <definedName name="HTML_Controll" localSheetId="3" hidden="1">{"'소요인력'!$A$1:$E$12"}</definedName>
    <definedName name="HTML_Controll" hidden="1">{"'소요인력'!$A$1:$E$12"}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Documents\6.htm"</definedName>
    <definedName name="HTML_PathTemplate" hidden="1">"C:\USERS\JHW\Kwangju\Distribution-Analysis\HTMLTemp.htm"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YUNDAI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I" localSheetId="0" hidden="1">{"'용역비'!$A$4:$C$8"}</definedName>
    <definedName name="II" localSheetId="3" hidden="1">{"'용역비'!$A$4:$C$8"}</definedName>
    <definedName name="II" hidden="1">{"'용역비'!$A$4:$C$8"}</definedName>
    <definedName name="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0" hidden="1">{"'용역비'!$A$4:$C$8"}</definedName>
    <definedName name="IIII" localSheetId="3" hidden="1">{"'용역비'!$A$4:$C$8"}</definedName>
    <definedName name="IIII" hidden="1">{"'용역비'!$A$4:$C$8"}</definedName>
    <definedName name="IIIII" localSheetId="0" hidden="1">{"'용역비'!$A$4:$C$8"}</definedName>
    <definedName name="IIIII" localSheetId="3" hidden="1">{"'용역비'!$A$4:$C$8"}</definedName>
    <definedName name="IIIII" hidden="1">{"'용역비'!$A$4:$C$8"}</definedName>
    <definedName name="iiii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#N/A</definedName>
    <definedName name="IOI" localSheetId="0" hidden="1">{"'용역비'!$A$4:$C$8"}</definedName>
    <definedName name="IOI" localSheetId="3" hidden="1">{"'용역비'!$A$4:$C$8"}</definedName>
    <definedName name="IOI" hidden="1">{"'용역비'!$A$4:$C$8"}</definedName>
    <definedName name="IOIOIOIO" localSheetId="0" hidden="1">{#N/A,#N/A,FALSE,"표지목차"}</definedName>
    <definedName name="IOIOIOIO" localSheetId="3" hidden="1">{#N/A,#N/A,FALSE,"표지목차"}</definedName>
    <definedName name="IOIOIOIO" hidden="1">{#N/A,#N/A,FALSE,"표지목차"}</definedName>
    <definedName name="IT">#REF!</definedName>
    <definedName name="ITNUM">#N/A</definedName>
    <definedName name="i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tys.kdgfh" localSheetId="0" hidden="1">{#N/A,#N/A,FALSE,"이정표"}</definedName>
    <definedName name="iutys.kdgfh" localSheetId="3" hidden="1">{#N/A,#N/A,FALSE,"이정표"}</definedName>
    <definedName name="iutys.kdgfh" hidden="1">{#N/A,#N/A,FALSE,"이정표"}</definedName>
    <definedName name="iuu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>#REF!</definedName>
    <definedName name="JBG" localSheetId="0" hidden="1">#REF!</definedName>
    <definedName name="JBG" hidden="1">#REF!</definedName>
    <definedName name="JH" localSheetId="3" hidden="1">{"'을'!$A$1:$Z$93"}</definedName>
    <definedName name="JH" hidden="1">{"'을'!$A$1:$Z$93"}</definedName>
    <definedName name="jj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localSheetId="0" hidden="1">{#N/A,#N/A,FALSE,"표지목차"}</definedName>
    <definedName name="jjj" localSheetId="3" hidden="1">{#N/A,#N/A,FALSE,"표지목차"}</definedName>
    <definedName name="jjj" hidden="1">{#N/A,#N/A,FALSE,"표지목차"}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J" hidden="1">#REF!</definedName>
    <definedName name="jjk" localSheetId="0" hidden="1">{#N/A,#N/A,FALSE,"조골재"}</definedName>
    <definedName name="jjk" localSheetId="3" hidden="1">{#N/A,#N/A,FALSE,"조골재"}</definedName>
    <definedName name="jjk" hidden="1">{#N/A,#N/A,FALSE,"조골재"}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3" hidden="1">{"'을'!$A$1:$Z$93"}</definedName>
    <definedName name="JK" hidden="1">{"'을'!$A$1:$Z$93"}</definedName>
    <definedName name="jkjk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JKJK" localSheetId="0" hidden="1">{#N/A,#N/A,FALSE,"포장1";#N/A,#N/A,FALSE,"포장1"}</definedName>
    <definedName name="JKJKJKJK" localSheetId="3" hidden="1">{#N/A,#N/A,FALSE,"포장1";#N/A,#N/A,FALSE,"포장1"}</definedName>
    <definedName name="JKJKJKJK" hidden="1">{#N/A,#N/A,FALSE,"포장1";#N/A,#N/A,FALSE,"포장1"}</definedName>
    <definedName name="jklklj">#REF!</definedName>
    <definedName name="JL">#REF!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">#REF!</definedName>
    <definedName name="JYH">#REF!</definedName>
    <definedName name="JYJY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#REF!</definedName>
    <definedName name="kaa">#REF!</definedName>
    <definedName name="kae">#REF!</definedName>
    <definedName name="Ka일">#REF!</definedName>
    <definedName name="Ka투">#REF!</definedName>
    <definedName name="k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>#REF!</definedName>
    <definedName name="k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gh" localSheetId="0" hidden="1">{#VALUE!,#N/A,TRUE,0}</definedName>
    <definedName name="kgh" localSheetId="3" hidden="1">{#VALUE!,#N/A,TRUE,0}</definedName>
    <definedName name="kgh" hidden="1">{#VALUE!,#N/A,TRUE,0}</definedName>
    <definedName name="Kh">#REF!</definedName>
    <definedName name="khl" localSheetId="0" hidden="1">{#N/A,#N/A,FALSE,"2~8번"}</definedName>
    <definedName name="khl" localSheetId="3" hidden="1">{#N/A,#N/A,FALSE,"2~8번"}</definedName>
    <definedName name="khl" hidden="1">{#N/A,#N/A,FALSE,"2~8번"}</definedName>
    <definedName name="kj" localSheetId="3" hidden="1">{#N/A,#N/A,FALSE,"운반시간"}</definedName>
    <definedName name="kj" hidden="1">{#N/A,#N/A,FALSE,"운반시간"}</definedName>
    <definedName name="kjj" localSheetId="0" hidden="1">{#N/A,#N/A,FALSE,"조골재"}</definedName>
    <definedName name="kjj" localSheetId="3" hidden="1">{#N/A,#N/A,FALSE,"조골재"}</definedName>
    <definedName name="kjj" hidden="1">{#N/A,#N/A,FALSE,"조골재"}</definedName>
    <definedName name="KK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" localSheetId="0" hidden="1">{#N/A,#N/A,FALSE,"단가표지"}</definedName>
    <definedName name="kl" localSheetId="3" hidden="1">{#N/A,#N/A,FALSE,"단가표지"}</definedName>
    <definedName name="kl" hidden="1">{#N/A,#N/A,FALSE,"단가표지"}</definedName>
    <definedName name="KLLKLKLK" localSheetId="0" hidden="1">{#N/A,#N/A,FALSE,"포장2"}</definedName>
    <definedName name="KLLKLKLK" localSheetId="3" hidden="1">{#N/A,#N/A,FALSE,"포장2"}</definedName>
    <definedName name="KLLKLKLK" hidden="1">{#N/A,#N/A,FALSE,"포장2"}</definedName>
    <definedName name="Ko">#REF!</definedName>
    <definedName name="KPI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tf" localSheetId="0" hidden="1">#REF!</definedName>
    <definedName name="ktf" hidden="1">#REF!</definedName>
    <definedName name="kty" localSheetId="0" hidden="1">#REF!</definedName>
    <definedName name="kty" hidden="1">#REF!</definedName>
    <definedName name="KUK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L1AS">#REF!</definedName>
    <definedName name="L1L">#REF!</definedName>
    <definedName name="L1S">#REF!</definedName>
    <definedName name="L2L">#REF!</definedName>
    <definedName name="L2S">#REF!</definedName>
    <definedName name="L3L">#REF!</definedName>
    <definedName name="L3LC">#REF!</definedName>
    <definedName name="L4L">#REF!</definedName>
    <definedName name="L5L">#REF!</definedName>
    <definedName name="L5LC">#REF!</definedName>
    <definedName name="L5S">#REF!</definedName>
    <definedName name="L6L">#REF!</definedName>
    <definedName name="L6LC">#REF!</definedName>
    <definedName name="L7L">#REF!</definedName>
    <definedName name="L7LC">#REF!</definedName>
    <definedName name="L8L">#REF!</definedName>
    <definedName name="L8LC">#REF!</definedName>
    <definedName name="L9L">#REF!</definedName>
    <definedName name="LA">#REF!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ST">#REF!</definedName>
    <definedName name="LBOX1">#REF!</definedName>
    <definedName name="LBOX2">#REF!</definedName>
    <definedName name="LCC">#REF!</definedName>
    <definedName name="LCL">#REF!</definedName>
    <definedName name="Lclb">#REF!</definedName>
    <definedName name="LD">#REF!</definedName>
    <definedName name="lf">#REF!</definedName>
    <definedName name="li" localSheetId="0" hidden="1">{"'용역비'!$A$4:$C$8"}</definedName>
    <definedName name="li" localSheetId="3" hidden="1">{"'용역비'!$A$4:$C$8"}</definedName>
    <definedName name="li" hidden="1">{"'용역비'!$A$4:$C$8"}</definedName>
    <definedName name="limcount" hidden="1">1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j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kㅏㅎ" localSheetId="0" hidden="1">{#N/A,#N/A,FALSE,"2~8번"}</definedName>
    <definedName name="ljkㅏㅎ" localSheetId="3" hidden="1">{#N/A,#N/A,FALSE,"2~8번"}</definedName>
    <definedName name="ljkㅏㅎ" hidden="1">{#N/A,#N/A,FALSE,"2~8번"}</definedName>
    <definedName name="LK" localSheetId="3" hidden="1">{"'을'!$A$1:$Z$93"}</definedName>
    <definedName name="LK" hidden="1">{"'을'!$A$1:$Z$93"}</definedName>
    <definedName name="LL">#N/A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LLLLLL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LLL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lllllllllllllllllllllllllll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llllllllllllllllllllllll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llllllllllllllllllllllllllllllllllllll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llllllllllllllllllllllllllllllllllll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MO">#REF!</definedName>
    <definedName name="LPG">#REF!</definedName>
    <definedName name="LPI">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U">#REF!</definedName>
    <definedName name="L형이음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MaH">#REF!</definedName>
    <definedName name="Main">#REF!</definedName>
    <definedName name="MAINPART">#REF!</definedName>
    <definedName name="MM" localSheetId="3" hidden="1">{#N/A,#N/A,FALSE,"단가표지"}</definedName>
    <definedName name="MM" hidden="1">{#N/A,#N/A,FALSE,"단가표지"}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mmmmmmm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mmmmmmmmmm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MO">#REF!</definedName>
    <definedName name="MONTHS">#REF!</definedName>
    <definedName name="MOO">#REF!</definedName>
    <definedName name="MOTOR">#REF!</definedName>
    <definedName name="MYCELL">#REF!</definedName>
    <definedName name="N">#REF!</definedName>
    <definedName name="N1A">#REF!</definedName>
    <definedName name="N1D">#REF!</definedName>
    <definedName name="N1S">#REF!</definedName>
    <definedName name="N2S">#REF!</definedName>
    <definedName name="N3S">#REF!</definedName>
    <definedName name="NA">#REF!</definedName>
    <definedName name="NC">#REF!</definedName>
    <definedName name="Nca">#REF!</definedName>
    <definedName name="Ncd">#REF!</definedName>
    <definedName name="ND">#REF!</definedName>
    <definedName name="NDO">#REF!</definedName>
    <definedName name="NE">#REF!</definedName>
    <definedName name="NEW">#REF!</definedName>
    <definedName name="ng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N">#REF!</definedName>
    <definedName name="NOMUBY">#REF!</definedName>
    <definedName name="NPI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ort">#REF!</definedName>
    <definedName name="NSP">#REF!</definedName>
    <definedName name="NST">#REF!</definedName>
    <definedName name="NSV">#REF!</definedName>
    <definedName name="NUMBER">#REF!</definedName>
    <definedName name="NYDATA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OIL" localSheetId="0" hidden="1">{"'용역비'!$A$4:$C$8"}</definedName>
    <definedName name="OIL" localSheetId="3" hidden="1">{"'용역비'!$A$4:$C$8"}</definedName>
    <definedName name="OIL" hidden="1">{"'용역비'!$A$4:$C$8"}</definedName>
    <definedName name="old예산" localSheetId="0" hidden="1">{#N/A,#N/A,TRUE,"손익보고"}</definedName>
    <definedName name="old예산" localSheetId="3" hidden="1">{#N/A,#N/A,TRUE,"손익보고"}</definedName>
    <definedName name="old예산" hidden="1">{#N/A,#N/A,TRUE,"손익보고"}</definedName>
    <definedName name="oooooooooooooooooooooo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ooooooooooooooooooooo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OPP" localSheetId="0" hidden="1">#REF!</definedName>
    <definedName name="OPP" hidden="1">#REF!</definedName>
    <definedName name="P.S.C.BEAM">#REF!</definedName>
    <definedName name="P1강관파일" localSheetId="0" hidden="1">{#N/A,#N/A,FALSE,"단면 제원"}</definedName>
    <definedName name="P1강관파일" localSheetId="3" hidden="1">{#N/A,#N/A,FALSE,"단면 제원"}</definedName>
    <definedName name="P1강관파일" hidden="1">{#N/A,#N/A,FALSE,"단면 제원"}</definedName>
    <definedName name="pae">#REF!</definedName>
    <definedName name="PAT" localSheetId="0" hidden="1">{#N/A,#N/A,FALSE,"Sheet1"}</definedName>
    <definedName name="PAT" localSheetId="3" hidden="1">{#N/A,#N/A,FALSE,"Sheet1"}</definedName>
    <definedName name="PAT" hidden="1">{#N/A,#N/A,FALSE,"Sheet1"}</definedName>
    <definedName name="pa삼">#REF!</definedName>
    <definedName name="Pa오">#REF!</definedName>
    <definedName name="pdh">#REF!</definedName>
    <definedName name="pdv">#REF!</definedName>
    <definedName name="PE">#REF!</definedName>
    <definedName name="ped">#REF!</definedName>
    <definedName name="pel">#REF!</definedName>
    <definedName name="PersonSelectionRange">#REF!</definedName>
    <definedName name="pe빗물받이" localSheetId="3" hidden="1">{#N/A,#N/A,FALSE,"현장 NCR 분석";#N/A,#N/A,FALSE,"현장품질감사";#N/A,#N/A,FALSE,"현장품질감사"}</definedName>
    <definedName name="pe빗물받이" hidden="1">{#N/A,#N/A,FALSE,"현장 NCR 분석";#N/A,#N/A,FALSE,"현장품질감사";#N/A,#N/A,FALSE,"현장품질감사"}</definedName>
    <definedName name="PF">#REF!</definedName>
    <definedName name="PH">#REF!</definedName>
    <definedName name="PILE규격">#REF!</definedName>
    <definedName name="pile길이">#REF!</definedName>
    <definedName name="PL">#REF!</definedName>
    <definedName name="PLATE_OLD">#REF!</definedName>
    <definedName name="plh">#REF!</definedName>
    <definedName name="plv">#REF!</definedName>
    <definedName name="PM">#REF!</definedName>
    <definedName name="PN">#REF!</definedName>
    <definedName name="PP">#N/A</definedName>
    <definedName name="PPP" hidden="1">#REF!</definedName>
    <definedName name="ppppppp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pppp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Q점수">"Dialog Frame 1"</definedName>
    <definedName name="PR">#REF!</definedName>
    <definedName name="PRINT">#REF!</definedName>
    <definedName name="_xlnm.Print_Area" localSheetId="5">' 출장여비 및 용선비'!$A$1:$P$43</definedName>
    <definedName name="_xlnm.Print_Area" localSheetId="0">내역서!$B$1:$O$21</definedName>
    <definedName name="_xlnm.Print_Area" localSheetId="2">노임단가!$A$1:$G$8</definedName>
    <definedName name="_xlnm.Print_Area" localSheetId="4">시설물점검대상!$A$1:$I$32</definedName>
    <definedName name="_xlnm.Print_Area" localSheetId="1">일위대가!$A$1:$N$38</definedName>
    <definedName name="_xlnm.Print_Area" localSheetId="3">현장점검대상!$A$1:$M$14</definedName>
    <definedName name="_xlnm.Print_Area">#REF!</definedName>
    <definedName name="Print_Area_MI" localSheetId="3">#REF!</definedName>
    <definedName name="Print_Area_MI">#REF!</definedName>
    <definedName name="PRINT_AREA_MI1" localSheetId="3">#REF!</definedName>
    <definedName name="PRINT_AREA_MI1">#REF!</definedName>
    <definedName name="Print_Area\C">#REF!</definedName>
    <definedName name="Print_T">#REF!</definedName>
    <definedName name="print_tites">#REF!</definedName>
    <definedName name="print_title">#REF!</definedName>
    <definedName name="_xlnm.Print_Titles" localSheetId="1">일위대가!$3:$4</definedName>
    <definedName name="_xlnm.Print_Titles">#REF!</definedName>
    <definedName name="PRINT_TITLES_MI">#REF!</definedName>
    <definedName name="PRINT_TITLES_MI1">#REF!</definedName>
    <definedName name="prints_title">#REF!</definedName>
    <definedName name="Projects">#REF!</definedName>
    <definedName name="PS">#REF!</definedName>
    <definedName name="PUMP">#REF!</definedName>
    <definedName name="PVC">#REF!</definedName>
    <definedName name="PVI">#REF!</definedName>
    <definedName name="PVT">#REF!</definedName>
    <definedName name="q" hidden="1">#REF!</definedName>
    <definedName name="q234562456" localSheetId="0" hidden="1">{"'용역비'!$A$4:$C$8"}</definedName>
    <definedName name="q234562456" localSheetId="3" hidden="1">{"'용역비'!$A$4:$C$8"}</definedName>
    <definedName name="q234562456" hidden="1">{"'용역비'!$A$4:$C$8"}</definedName>
    <definedName name="Q3WEE" localSheetId="0" hidden="1">{#N/A,#N/A,FALSE,"조골재"}</definedName>
    <definedName name="Q3WEE" localSheetId="3" hidden="1">{#N/A,#N/A,FALSE,"조골재"}</definedName>
    <definedName name="Q3WEE" hidden="1">{#N/A,#N/A,FALSE,"조골재"}</definedName>
    <definedName name="qd">#REF!</definedName>
    <definedName name="qel" localSheetId="3">#REF!</definedName>
    <definedName name="qel">#REF!</definedName>
    <definedName name="Qe앨" localSheetId="3">#REF!</definedName>
    <definedName name="Qe앨">#REF!</definedName>
    <definedName name="QKQ" hidden="1">0</definedName>
    <definedName name="QKQH" localSheetId="3">#REF!</definedName>
    <definedName name="QKQH">#REF!</definedName>
    <definedName name="QKRH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l">#REF!</definedName>
    <definedName name="QLQL">#REF!</definedName>
    <definedName name="qor" hidden="1">#REF!</definedName>
    <definedName name="qq" localSheetId="3" hidden="1">{#N/A,#N/A,FALSE,"단가표지"}</definedName>
    <definedName name="qq" hidden="1">{#N/A,#N/A,FALSE,"단가표지"}</definedName>
    <definedName name="qqqqq" localSheetId="0" hidden="1">#REF!</definedName>
    <definedName name="qqqqq" localSheetId="3" hidden="1">#REF!</definedName>
    <definedName name="qqqqq" hidden="1">#REF!</definedName>
    <definedName name="qqqqqqqqqq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qqqqqqqqqq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qqqqqqqqqqqq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qqqqqqqqqqqq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QQQQQQQQQQQQQQQQQQQQ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Y">#REF!</definedName>
    <definedName name="qu">#REF!</definedName>
    <definedName name="qw" localSheetId="0" hidden="1">{#N/A,#N/A,FALSE,"단가표지"}</definedName>
    <definedName name="qw" localSheetId="3" hidden="1">{#N/A,#N/A,FALSE,"단가표지"}</definedName>
    <definedName name="qw" hidden="1">{#N/A,#N/A,FALSE,"단가표지"}</definedName>
    <definedName name="qwe">#REF!</definedName>
    <definedName name="qwerqerwr" hidden="1">#REF!</definedName>
    <definedName name="QWQ" localSheetId="0" hidden="1">{#N/A,#N/A,FALSE,"배수2"}</definedName>
    <definedName name="QWQ" localSheetId="3" hidden="1">{#N/A,#N/A,FALSE,"배수2"}</definedName>
    <definedName name="QWQ" hidden="1">{#N/A,#N/A,FALSE,"배수2"}</definedName>
    <definedName name="QWS" hidden="1">#REF!</definedName>
    <definedName name="qww">#REF!</definedName>
    <definedName name="qyk" localSheetId="0" hidden="1">{"'용역비'!$A$4:$C$8"}</definedName>
    <definedName name="qyk" localSheetId="3" hidden="1">{"'용역비'!$A$4:$C$8"}</definedName>
    <definedName name="qyk" hidden="1">{"'용역비'!$A$4:$C$8"}</definedName>
    <definedName name="q디">#REF!</definedName>
    <definedName name="q앨">#REF!</definedName>
    <definedName name="RAD">#REF!</definedName>
    <definedName name="range_T">#REF!</definedName>
    <definedName name="RATE">#REF!</definedName>
    <definedName name="RCC">#REF!</definedName>
    <definedName name="rdthdhrtgrth" localSheetId="0" hidden="1">{#N/A,#N/A,FALSE,"포장2"}</definedName>
    <definedName name="rdthdhrtgrth" localSheetId="3" hidden="1">{#N/A,#N/A,FALSE,"포장2"}</definedName>
    <definedName name="rdthdhrtgrth" hidden="1">{#N/A,#N/A,FALSE,"포장2"}</definedName>
    <definedName name="RecordCount">#REF!</definedName>
    <definedName name="_xlnm.Recorder">#REF!</definedName>
    <definedName name="REF_6">#REF!</definedName>
    <definedName name="REF_F">#REF!</definedName>
    <definedName name="REF_G">#REF!</definedName>
    <definedName name="REF_H">#REF!</definedName>
    <definedName name="REF_J">#REF!</definedName>
    <definedName name="REF_L">#REF!</definedName>
    <definedName name="REF_O">#REF!</definedName>
    <definedName name="REF_Q">#REF!</definedName>
    <definedName name="RFYIFIOYGOPIO" localSheetId="0" hidden="1">#REF!</definedName>
    <definedName name="RFYIFIOYGOPIO" hidden="1">#REF!</definedName>
    <definedName name="R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localSheetId="0" hidden="1">{"'용역비'!$A$4:$C$8"}</definedName>
    <definedName name="RH" localSheetId="3" hidden="1">{"'용역비'!$A$4:$C$8"}</definedName>
    <definedName name="RH" hidden="1">{"'용역비'!$A$4:$C$8"}</definedName>
    <definedName name="RHDTK">#REF!</definedName>
    <definedName name="RKD" localSheetId="3">#REF!</definedName>
    <definedName name="RKD">#REF!</definedName>
    <definedName name="rksk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ks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lr">#REF!</definedName>
    <definedName name="Rl이">#REF!</definedName>
    <definedName name="Rl일">#REF!</definedName>
    <definedName name="RNG">#REF!</definedName>
    <definedName name="Royalty" localSheetId="0" hidden="1">{#N/A,#N/A,FALSE,"Sheet1"}</definedName>
    <definedName name="Royalty" localSheetId="3" hidden="1">{#N/A,#N/A,FALSE,"Sheet1"}</definedName>
    <definedName name="Royalty" hidden="1">{#N/A,#N/A,FALSE,"Sheet1"}</definedName>
    <definedName name="rP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R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RRR">#REF!</definedName>
    <definedName name="RRRRR" localSheetId="3" hidden="1">{#N/A,#N/A,FALSE,"2~8번"}</definedName>
    <definedName name="RRRRR" hidden="1">{#N/A,#N/A,FALSE,"2~8번"}</definedName>
    <definedName name="rrrrrrr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rrrrrrr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rrrrrrr" hidden="1">{"'정산내역서'!$A$1:$I$35","'정산서(절.성토부)'!$A$1:$Q$17","'정산서(교량부)'!$A$1:$Q$84","'총괄표'!$A$1:$M$12","'시행현황'!$A$1:$G$12","'표지'!$A$1:$N$27","'정산서(절.성토부)'!$A$3:$Q$7"}</definedName>
    <definedName name="RT" localSheetId="0" hidden="1">{"'용역비'!$A$4:$C$8"}</definedName>
    <definedName name="RT" localSheetId="3" hidden="1">{"'용역비'!$A$4:$C$8"}</definedName>
    <definedName name="RT" hidden="1">{"'용역비'!$A$4:$C$8"}</definedName>
    <definedName name="RTERTE" localSheetId="3" hidden="1">{#N/A,#N/A,FALSE,"조골재"}</definedName>
    <definedName name="RTERTE" hidden="1">{#N/A,#N/A,FALSE,"조골재"}</definedName>
    <definedName name="RTGH" localSheetId="0" hidden="1">{"'용역비'!$A$4:$C$8"}</definedName>
    <definedName name="RTGH" localSheetId="3" hidden="1">{"'용역비'!$A$4:$C$8"}</definedName>
    <definedName name="RTGH" hidden="1">{"'용역비'!$A$4:$C$8"}</definedName>
    <definedName name="rth" localSheetId="0" hidden="1">{"'용역비'!$A$4:$C$8"}</definedName>
    <definedName name="rth" localSheetId="3" hidden="1">{"'용역비'!$A$4:$C$8"}</definedName>
    <definedName name="rth" hidden="1">{"'용역비'!$A$4:$C$8"}</definedName>
    <definedName name="RTR">#REF!</definedName>
    <definedName name="RTS">#REF!</definedName>
    <definedName name="rty" localSheetId="0" hidden="1">{"'용역비'!$A$4:$C$8"}</definedName>
    <definedName name="rty" localSheetId="3" hidden="1">{"'용역비'!$A$4:$C$8"}</definedName>
    <definedName name="rty" hidden="1">{"'용역비'!$A$4:$C$8"}</definedName>
    <definedName name="rtyu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rtyu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rtyu" hidden="1">{"'정산내역서'!$A$1:$I$35","'정산서(절.성토부)'!$A$1:$Q$17","'정산서(교량부)'!$A$1:$Q$84","'총괄표'!$A$1:$M$12","'시행현황'!$A$1:$G$12","'표지'!$A$1:$N$27","'정산서(절.성토부)'!$A$3:$Q$7"}</definedName>
    <definedName name="ryr" hidden="1">#REF!</definedName>
    <definedName name="RYUIRYU" localSheetId="0" hidden="1">{"'용역비'!$A$4:$C$8"}</definedName>
    <definedName name="RYUIRYU" localSheetId="3" hidden="1">{"'용역비'!$A$4:$C$8"}</definedName>
    <definedName name="RYUIRYU" hidden="1">{"'용역비'!$A$4:$C$8"}</definedName>
    <definedName name="ryuk" localSheetId="0" hidden="1">{"'용역비'!$A$4:$C$8"}</definedName>
    <definedName name="ryuk" localSheetId="3" hidden="1">{"'용역비'!$A$4:$C$8"}</definedName>
    <definedName name="ryuk" hidden="1">{"'용역비'!$A$4:$C$8"}</definedName>
    <definedName name="rα">#REF!</definedName>
    <definedName name="rβ">#REF!</definedName>
    <definedName name="rγ">#REF!</definedName>
    <definedName name="rδ">#REF!</definedName>
    <definedName name="rπ">#REF!</definedName>
    <definedName name="rφ">#REF!</definedName>
    <definedName name="S2L">#REF!</definedName>
    <definedName name="SADASDA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ADASDA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ADASD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asasa" localSheetId="0" hidden="1">{#N/A,#N/A,FALSE,"속도"}</definedName>
    <definedName name="sasasa" localSheetId="3" hidden="1">{#N/A,#N/A,FALSE,"속도"}</definedName>
    <definedName name="sasasa" hidden="1">{#N/A,#N/A,FALSE,"속도"}</definedName>
    <definedName name="SCK">#REF!</definedName>
    <definedName name="sd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AS" localSheetId="0" hidden="1">{"'Firr(선)'!$AS$1:$AY$62","'Firr(사)'!$AS$1:$AY$62","'Firr(회)'!$AS$1:$AY$62","'Firr(선)'!$L$1:$V$62","'Firr(사)'!$L$1:$V$62","'Firr(회)'!$L$1:$V$62"}</definedName>
    <definedName name="SDAS" localSheetId="3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CFG\" localSheetId="0" hidden="1">{#N/A,#N/A,FALSE,"운반시간"}</definedName>
    <definedName name="SDCFG\" localSheetId="3" hidden="1">{#N/A,#N/A,FALSE,"운반시간"}</definedName>
    <definedName name="SDCFG\" hidden="1">{#N/A,#N/A,FALSE,"운반시간"}</definedName>
    <definedName name="SDDFD" localSheetId="0" hidden="1">{#N/A,#N/A,FALSE,"배수1"}</definedName>
    <definedName name="SDDFD" localSheetId="3" hidden="1">{#N/A,#N/A,FALSE,"배수1"}</definedName>
    <definedName name="SDDFD" hidden="1">{#N/A,#N/A,FALSE,"배수1"}</definedName>
    <definedName name="SDF" localSheetId="3" hidden="1">{#N/A,#N/A,FALSE,"혼합골재"}</definedName>
    <definedName name="SDF" hidden="1">{#N/A,#N/A,FALSE,"혼합골재"}</definedName>
    <definedName name="SDFDFD" localSheetId="0" hidden="1">{#N/A,#N/A,FALSE,"운반시간"}</definedName>
    <definedName name="SDFDFD" localSheetId="3" hidden="1">{#N/A,#N/A,FALSE,"운반시간"}</definedName>
    <definedName name="SDFDFD" hidden="1">{#N/A,#N/A,FALSE,"운반시간"}</definedName>
    <definedName name="sdg" localSheetId="0" hidden="1">#REF!</definedName>
    <definedName name="sdg" hidden="1">#REF!</definedName>
    <definedName name="sdryhj" localSheetId="0" hidden="1">{"'용역비'!$A$4:$C$8"}</definedName>
    <definedName name="sdryhj" localSheetId="3" hidden="1">{"'용역비'!$A$4:$C$8"}</definedName>
    <definedName name="sdryhj" hidden="1">{"'용역비'!$A$4:$C$8"}</definedName>
    <definedName name="SDS" localSheetId="3" hidden="1">{#N/A,#N/A,FALSE,"2~8번"}</definedName>
    <definedName name="SDS" hidden="1">{#N/A,#N/A,FALSE,"2~8번"}</definedName>
    <definedName name="SDSD" localSheetId="0" hidden="1">{#N/A,#N/A,FALSE,"속도"}</definedName>
    <definedName name="SDSD" localSheetId="3" hidden="1">{#N/A,#N/A,FALSE,"속도"}</definedName>
    <definedName name="SDSD" hidden="1">{#N/A,#N/A,FALSE,"속도"}</definedName>
    <definedName name="sdsdddd" localSheetId="0" hidden="1">{#N/A,#N/A,FALSE,"토공2"}</definedName>
    <definedName name="sdsdddd" localSheetId="3" hidden="1">{#N/A,#N/A,FALSE,"토공2"}</definedName>
    <definedName name="sdsdddd" hidden="1">{#N/A,#N/A,FALSE,"토공2"}</definedName>
    <definedName name="SE" localSheetId="0" hidden="1">{"'용역비'!$A$4:$C$8"}</definedName>
    <definedName name="SE" localSheetId="3" hidden="1">{"'용역비'!$A$4:$C$8"}</definedName>
    <definedName name="SE" hidden="1">{"'용역비'!$A$4:$C$8"}</definedName>
    <definedName name="sencount" hidden="1">1</definedName>
    <definedName name="SEP" localSheetId="0" hidden="1">{#N/A,#N/A,FALSE,"단가표지"}</definedName>
    <definedName name="SEP" localSheetId="3" hidden="1">{#N/A,#N/A,FALSE,"단가표지"}</definedName>
    <definedName name="SEP" hidden="1">{#N/A,#N/A,FALSE,"단가표지"}</definedName>
    <definedName name="SERVER">#REF!</definedName>
    <definedName name="SFA" localSheetId="0" hidden="1">{#N/A,#N/A,FALSE,"포장1";#N/A,#N/A,FALSE,"포장1"}</definedName>
    <definedName name="SFA" localSheetId="3" hidden="1">{#N/A,#N/A,FALSE,"포장1";#N/A,#N/A,FALSE,"포장1"}</definedName>
    <definedName name="SFA" hidden="1">{#N/A,#N/A,FALSE,"포장1";#N/A,#N/A,FALSE,"포장1"}</definedName>
    <definedName name="sfggf" localSheetId="0" hidden="1">{#N/A,#N/A,FALSE,"배수1"}</definedName>
    <definedName name="sfggf" localSheetId="3" hidden="1">{#N/A,#N/A,FALSE,"배수1"}</definedName>
    <definedName name="sfggf" hidden="1">{#N/A,#N/A,FALSE,"배수1"}</definedName>
    <definedName name="SFSDFDSF" localSheetId="0" hidden="1">{#N/A,#N/A,FALSE,"운반시간"}</definedName>
    <definedName name="SFSDFDSF" localSheetId="3" hidden="1">{#N/A,#N/A,FALSE,"운반시간"}</definedName>
    <definedName name="SFSDFDSF" hidden="1">{#N/A,#N/A,FALSE,"운반시간"}</definedName>
    <definedName name="S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1A">#REF!</definedName>
    <definedName name="SG2A">#REF!</definedName>
    <definedName name="sgdsㅎ" localSheetId="0" hidden="1">{#N/A,#N/A,FALSE,"부대2"}</definedName>
    <definedName name="sgdsㅎ" localSheetId="3" hidden="1">{#N/A,#N/A,FALSE,"부대2"}</definedName>
    <definedName name="sgdsㅎ" hidden="1">{#N/A,#N/A,FALSE,"부대2"}</definedName>
    <definedName name="sheet" localSheetId="0" hidden="1">{#N/A,#N/A,FALSE,"골재소요량";#N/A,#N/A,FALSE,"골재소요량"}</definedName>
    <definedName name="sheet" localSheetId="3" hidden="1">{#N/A,#N/A,FALSE,"골재소요량";#N/A,#N/A,FALSE,"골재소요량"}</definedName>
    <definedName name="sheet" hidden="1">{#N/A,#N/A,FALSE,"골재소요량";#N/A,#N/A,FALSE,"골재소요량"}</definedName>
    <definedName name="SHEET100" hidden="1">#REF!</definedName>
    <definedName name="sheetName">#REF!</definedName>
    <definedName name="sheetNo">#REF!</definedName>
    <definedName name="SheetNumber">#REF!</definedName>
    <definedName name="SHO">#REF!</definedName>
    <definedName name="SHT">#REF!</definedName>
    <definedName name="sido">#REF!</definedName>
    <definedName name="sigmack">#REF!</definedName>
    <definedName name="sigmay">#REF!</definedName>
    <definedName name="SK">#REF!</definedName>
    <definedName name="SKE">#REF!</definedName>
    <definedName name="SKEW">#REF!</definedName>
    <definedName name="SL1A">#REF!</definedName>
    <definedName name="SL2A">#REF!</definedName>
    <definedName name="SL2B">#REF!</definedName>
    <definedName name="SL3A">#REF!</definedName>
    <definedName name="SL3B">#REF!</definedName>
    <definedName name="SL4A">#REF!</definedName>
    <definedName name="slo">#REF!</definedName>
    <definedName name="SM">#REF!</definedName>
    <definedName name="SM10A">#REF!</definedName>
    <definedName name="SM10B">#REF!</definedName>
    <definedName name="SM11A">#REF!</definedName>
    <definedName name="SM11B">#REF!</definedName>
    <definedName name="SM12A">#REF!</definedName>
    <definedName name="SM12B">#REF!</definedName>
    <definedName name="SM1A">#REF!</definedName>
    <definedName name="SM2A">#REF!</definedName>
    <definedName name="SM3A">#REF!</definedName>
    <definedName name="SM3B">#REF!</definedName>
    <definedName name="SM4A">#REF!</definedName>
    <definedName name="SM5A">#REF!</definedName>
    <definedName name="SM5B">#REF!</definedName>
    <definedName name="SM6A">#REF!</definedName>
    <definedName name="SM6B">#REF!</definedName>
    <definedName name="SM7A">#REF!</definedName>
    <definedName name="SM7B">#REF!</definedName>
    <definedName name="SM7C">#REF!</definedName>
    <definedName name="SM8A">#REF!</definedName>
    <definedName name="SM9A">#REF!</definedName>
    <definedName name="SM9B">#REF!</definedName>
    <definedName name="SM9C">#REF!</definedName>
    <definedName name="SO">#N/A</definedName>
    <definedName name="SODURTJ" localSheetId="0">Dlog_Show</definedName>
    <definedName name="SODURTJ" localSheetId="1">Dlog_Show</definedName>
    <definedName name="SODURTJ" localSheetId="3">Dlog_Show</definedName>
    <definedName name="SODURTJ">Dlog_Show</definedName>
    <definedName name="solver_adj" localSheetId="0" hidden="1">#REF!,#REF!</definedName>
    <definedName name="solver_adj" localSheetId="3" hidden="1">#REF!,#REF!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0</definedName>
    <definedName name="solver_sho" hidden="1">0</definedName>
    <definedName name="solver_tim" hidden="1">100</definedName>
    <definedName name="solver_tmp" localSheetId="0" hidden="1">#REF!,#REF!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1">#REF!</definedName>
    <definedName name="sort2">#REF!</definedName>
    <definedName name="SORTCODE">#N/A</definedName>
    <definedName name="srth" localSheetId="0" hidden="1">{"'용역비'!$A$4:$C$8"}</definedName>
    <definedName name="srth" localSheetId="3" hidden="1">{"'용역비'!$A$4:$C$8"}</definedName>
    <definedName name="srth" hidden="1">{"'용역비'!$A$4:$C$8"}</definedName>
    <definedName name="ss" localSheetId="3" hidden="1">{#N/A,#N/A,FALSE,"운반시간"}</definedName>
    <definedName name="ss" hidden="1">{#N/A,#N/A,FALSE,"운반시간"}</definedName>
    <definedName name="sss" localSheetId="0" hidden="1">#REF!</definedName>
    <definedName name="sss" hidden="1">#REF!</definedName>
    <definedName name="sssss" localSheetId="0" hidden="1">{#N/A,#N/A,FALSE,"운반시간"}</definedName>
    <definedName name="sssss" localSheetId="3" hidden="1">{#N/A,#N/A,FALSE,"운반시간"}</definedName>
    <definedName name="sssss" hidden="1">{#N/A,#N/A,FALSE,"운반시간"}</definedName>
    <definedName name="ssssss" localSheetId="0" hidden="1">{#N/A,#N/A,FALSE,"전력간선"}</definedName>
    <definedName name="ssssss" localSheetId="3" hidden="1">{#N/A,#N/A,FALSE,"전력간선"}</definedName>
    <definedName name="ssssss" hidden="1">{#N/A,#N/A,FALSE,"전력간선"}</definedName>
    <definedName name="ssssssss" localSheetId="0" hidden="1">{"'제10장(표)'!$A$5:$L$10"}</definedName>
    <definedName name="ssssssss" localSheetId="3" hidden="1">{"'제10장(표)'!$A$5:$L$10"}</definedName>
    <definedName name="ssssssss" hidden="1">{"'제10장(표)'!$A$5:$L$10"}</definedName>
    <definedName name="st">#REF!</definedName>
    <definedName name="START">#REF!</definedName>
    <definedName name="startA">#REF!</definedName>
    <definedName name="stEg">#REF!</definedName>
    <definedName name="stEv">#REF!</definedName>
    <definedName name="stJh">#REF!</definedName>
    <definedName name="stMh">#REF!</definedName>
    <definedName name="stPe">#REF!</definedName>
    <definedName name="STS" localSheetId="0" hidden="1">{"'용역비'!$A$4:$C$8"}</definedName>
    <definedName name="STS" localSheetId="3" hidden="1">{"'용역비'!$A$4:$C$8"}</definedName>
    <definedName name="STS" hidden="1">{"'용역비'!$A$4:$C$8"}</definedName>
    <definedName name="stTr">#REF!</definedName>
    <definedName name="SubDic">#REF!</definedName>
    <definedName name="sume">#REF!</definedName>
    <definedName name="SV">#REF!</definedName>
    <definedName name="SVR">#REF!</definedName>
    <definedName name="SVRAG">#REF!</definedName>
    <definedName name="SVRDESC">#REF!</definedName>
    <definedName name="SVS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L">#REF!</definedName>
    <definedName name="SWR" localSheetId="3">#REF!</definedName>
    <definedName name="SWR">#REF!</definedName>
    <definedName name="SY" localSheetId="3">#REF!</definedName>
    <definedName name="SY">#REF!</definedName>
    <definedName name="T">#REF!</definedName>
    <definedName name="T.B.M설치" localSheetId="3">#REF!</definedName>
    <definedName name="T.B.M설치">#REF!</definedName>
    <definedName name="T_AMOUNT">#N/A</definedName>
    <definedName name="T_UPRICE">#N/A</definedName>
    <definedName name="T1S">#REF!</definedName>
    <definedName name="T2S">#REF!</definedName>
    <definedName name="T3S">#REF!</definedName>
    <definedName name="Ta">#REF!</definedName>
    <definedName name="TAF">#REF!</definedName>
    <definedName name="TAH">#REF!</definedName>
    <definedName name="TAM">#REF!</definedName>
    <definedName name="Tb">#REF!</definedName>
    <definedName name="Tba">#REF!</definedName>
    <definedName name="TC">#REF!</definedName>
    <definedName name="TCA">#REF!</definedName>
    <definedName name="TCB">#REF!</definedName>
    <definedName name="Ted">#REF!</definedName>
    <definedName name="Tel">#REF!</definedName>
    <definedName name="test">#REF!</definedName>
    <definedName name="TEYJ" localSheetId="0" hidden="1">{"'용역비'!$A$4:$C$8"}</definedName>
    <definedName name="TEYJ" localSheetId="3" hidden="1">{"'용역비'!$A$4:$C$8"}</definedName>
    <definedName name="TEYJ" hidden="1">{"'용역비'!$A$4:$C$8"}</definedName>
    <definedName name="TFUI" localSheetId="0" hidden="1">{"'용역비'!$A$4:$C$8"}</definedName>
    <definedName name="TFUI" localSheetId="3" hidden="1">{"'용역비'!$A$4:$C$8"}</definedName>
    <definedName name="TFUI" hidden="1">{"'용역비'!$A$4:$C$8"}</definedName>
    <definedName name="TIT">#REF!</definedName>
    <definedName name="TITLE">#REF!</definedName>
    <definedName name="TITLE_PRINTS">#REF!</definedName>
    <definedName name="tkltke" localSheetId="3">#REF!</definedName>
    <definedName name="tkltke">#REF!</definedName>
    <definedName name="TMO" localSheetId="3">#REF!</definedName>
    <definedName name="TMO">#REF!</definedName>
    <definedName name="TON">" Sheet1!$G$54"</definedName>
    <definedName name="TOP">#REF!</definedName>
    <definedName name="TOTAL">#REF!</definedName>
    <definedName name="TPF">#REF!</definedName>
    <definedName name="TPH">#REF!</definedName>
    <definedName name="TPM">#REF!</definedName>
    <definedName name="tr" localSheetId="0" hidden="1">#REF!</definedName>
    <definedName name="tr" hidden="1">#REF!</definedName>
    <definedName name="Tra" localSheetId="3">#REF!</definedName>
    <definedName name="Tra">#REF!</definedName>
    <definedName name="TS" localSheetId="3">#REF!</definedName>
    <definedName name="TS">#REF!</definedName>
    <definedName name="Tsa" localSheetId="3">#REF!</definedName>
    <definedName name="Tsa">#REF!</definedName>
    <definedName name="TSS">#REF!</definedName>
    <definedName name="TT">#N/A</definedName>
    <definedName name="TTT">#REF!</definedName>
    <definedName name="tttt" localSheetId="0" hidden="1">{#N/A,#N/A,FALSE,"골재소요량";#N/A,#N/A,FALSE,"골재소요량"}</definedName>
    <definedName name="tttt" localSheetId="3" hidden="1">{#N/A,#N/A,FALSE,"골재소요량";#N/A,#N/A,FALSE,"골재소요량"}</definedName>
    <definedName name="tttt" hidden="1">{#N/A,#N/A,FALSE,"골재소요량";#N/A,#N/A,FALSE,"골재소요량"}</definedName>
    <definedName name="tttttt" localSheetId="0" hidden="1">{#N/A,#N/A,FALSE,"골재소요량";#N/A,#N/A,FALSE,"골재소요량"}</definedName>
    <definedName name="tttttt" localSheetId="3" hidden="1">{#N/A,#N/A,FALSE,"골재소요량";#N/A,#N/A,FALSE,"골재소요량"}</definedName>
    <definedName name="tttttt" hidden="1">{#N/A,#N/A,FALSE,"골재소요량";#N/A,#N/A,FALSE,"골재소요량"}</definedName>
    <definedName name="tu" localSheetId="0" hidden="1">{"'용역비'!$A$4:$C$8"}</definedName>
    <definedName name="tu" localSheetId="3" hidden="1">{"'용역비'!$A$4:$C$8"}</definedName>
    <definedName name="tu" hidden="1">{"'용역비'!$A$4:$C$8"}</definedName>
    <definedName name="tuilol" localSheetId="0" hidden="1">{"'용역비'!$A$4:$C$8"}</definedName>
    <definedName name="tuilol" localSheetId="3" hidden="1">{"'용역비'!$A$4:$C$8"}</definedName>
    <definedName name="tuilol" hidden="1">{"'용역비'!$A$4:$C$8"}</definedName>
    <definedName name="TUIO" localSheetId="0" hidden="1">{"'용역비'!$A$4:$C$8"}</definedName>
    <definedName name="TUIO" localSheetId="3" hidden="1">{"'용역비'!$A$4:$C$8"}</definedName>
    <definedName name="TUIO" hidden="1">{"'용역비'!$A$4:$C$8"}</definedName>
    <definedName name="TUIO.L" localSheetId="0" hidden="1">{"'용역비'!$A$4:$C$8"}</definedName>
    <definedName name="TUIO.L" localSheetId="3" hidden="1">{"'용역비'!$A$4:$C$8"}</definedName>
    <definedName name="TUIO.L" hidden="1">{"'용역비'!$A$4:$C$8"}</definedName>
    <definedName name="TUIOTUI" localSheetId="0" hidden="1">{"'용역비'!$A$4:$C$8"}</definedName>
    <definedName name="TUIOTUI" localSheetId="3" hidden="1">{"'용역비'!$A$4:$C$8"}</definedName>
    <definedName name="TUIOTUI" hidden="1">{"'용역비'!$A$4:$C$8"}</definedName>
    <definedName name="TV">#REF!</definedName>
    <definedName name="TW">#REF!</definedName>
    <definedName name="TWA">#REF!</definedName>
    <definedName name="TWL">#REF!</definedName>
    <definedName name="TWR">#REF!</definedName>
    <definedName name="TWW">#REF!</definedName>
    <definedName name="TYHFDGFD" localSheetId="0" hidden="1">{#N/A,#N/A,FALSE,"배수2"}</definedName>
    <definedName name="TYHFDGFD" localSheetId="3" hidden="1">{#N/A,#N/A,FALSE,"배수2"}</definedName>
    <definedName name="TYHFDGFD" hidden="1">{#N/A,#N/A,FALSE,"배수2"}</definedName>
    <definedName name="TYJ" localSheetId="0" hidden="1">{"'용역비'!$A$4:$C$8"}</definedName>
    <definedName name="TYJ" localSheetId="3" hidden="1">{"'용역비'!$A$4:$C$8"}</definedName>
    <definedName name="TYJ" hidden="1">{"'용역비'!$A$4:$C$8"}</definedName>
    <definedName name="tyje" localSheetId="0" hidden="1">{"'용역비'!$A$4:$C$8"}</definedName>
    <definedName name="tyje" localSheetId="3" hidden="1">{"'용역비'!$A$4:$C$8"}</definedName>
    <definedName name="tyje" hidden="1">{"'용역비'!$A$4:$C$8"}</definedName>
    <definedName name="tyjet" localSheetId="0" hidden="1">{"'용역비'!$A$4:$C$8"}</definedName>
    <definedName name="tyjet" localSheetId="3" hidden="1">{"'용역비'!$A$4:$C$8"}</definedName>
    <definedName name="tyjet" hidden="1">{"'용역비'!$A$4:$C$8"}</definedName>
    <definedName name="tykd" localSheetId="0" hidden="1">{"'제10장(표)'!$A$5:$L$10"}</definedName>
    <definedName name="tykd" localSheetId="3" hidden="1">{"'제10장(표)'!$A$5:$L$10"}</definedName>
    <definedName name="tykd" hidden="1">{"'제10장(표)'!$A$5:$L$10"}</definedName>
    <definedName name="tyu" localSheetId="0" hidden="1">{"'용역비'!$A$4:$C$8"}</definedName>
    <definedName name="tyu" localSheetId="3" hidden="1">{"'용역비'!$A$4:$C$8"}</definedName>
    <definedName name="tyu" hidden="1">{"'용역비'!$A$4:$C$8"}</definedName>
    <definedName name="ulo" localSheetId="0" hidden="1">{"'용역비'!$A$4:$C$8"}</definedName>
    <definedName name="ulo" localSheetId="3" hidden="1">{"'용역비'!$A$4:$C$8"}</definedName>
    <definedName name="ulo" hidden="1">{"'용역비'!$A$4:$C$8"}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" localSheetId="0" hidden="1">{"'용역비'!$A$4:$C$8"}</definedName>
    <definedName name="UTI" localSheetId="3" hidden="1">{"'용역비'!$A$4:$C$8"}</definedName>
    <definedName name="UTI" hidden="1">{"'용역비'!$A$4:$C$8"}</definedName>
    <definedName name="UTIOL" localSheetId="0" hidden="1">{"'용역비'!$A$4:$C$8"}</definedName>
    <definedName name="UTIOL" localSheetId="3" hidden="1">{"'용역비'!$A$4:$C$8"}</definedName>
    <definedName name="UTIOL" hidden="1">{"'용역비'!$A$4:$C$8"}</definedName>
    <definedName name="UU">#REF!</definedName>
    <definedName name="UUUUUUUUUUU" localSheetId="3" hidden="1">{#N/A,#N/A,FALSE,"혼합골재"}</definedName>
    <definedName name="UUUUUUUUUUU" hidden="1">{#N/A,#N/A,FALSE,"혼합골재"}</definedName>
    <definedName name="U형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신축이음">#REF!</definedName>
    <definedName name="U형측구">#REF!</definedName>
    <definedName name="U형측구이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>#REF!</definedName>
    <definedName name="VAFP">#REF!</definedName>
    <definedName name="VBV">#REF!</definedName>
    <definedName name="VCR">#REF!</definedName>
    <definedName name="vd">#REF!</definedName>
    <definedName name="VDATA">#N/A</definedName>
    <definedName name="VDSVP">#REF!</definedName>
    <definedName name="vel">#REF!</definedName>
    <definedName name="VHAF">#REF!</definedName>
    <definedName name="VHMF">#REF!</definedName>
    <definedName name="vl">#REF!</definedName>
    <definedName name="VMF">#REF!</definedName>
    <definedName name="VMOTOR">#REF!</definedName>
    <definedName name="VPUMP">#REF!</definedName>
    <definedName name="VSV">#REF!</definedName>
    <definedName name="VSV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>#REF!</definedName>
    <definedName name="VVAFP">#REF!</definedName>
    <definedName name="VVMF">#REF!</definedName>
    <definedName name="VVV">#REF!</definedName>
    <definedName name="vvvvvvvvvvv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vvv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WEI">#REF!</definedName>
    <definedName name="WA">#REF!</definedName>
    <definedName name="WB">#REF!</definedName>
    <definedName name="WC">#REF!</definedName>
    <definedName name="WEI">#REF!</definedName>
    <definedName name="wer" localSheetId="3" hidden="1">{#N/A,#N/A,FALSE,"골재소요량";#N/A,#N/A,FALSE,"골재소요량"}</definedName>
    <definedName name="wer" hidden="1">{#N/A,#N/A,FALSE,"골재소요량";#N/A,#N/A,FALSE,"골재소요량"}</definedName>
    <definedName name="wert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sdd">#REF!</definedName>
    <definedName name="wew" localSheetId="0" hidden="1">#REF!</definedName>
    <definedName name="wew" hidden="1">#REF!</definedName>
    <definedName name="whekd" localSheetId="0" hidden="1">{#N/A,#N/A,FALSE,"포장단가"}</definedName>
    <definedName name="whekd" localSheetId="3" hidden="1">{#N/A,#N/A,FALSE,"포장단가"}</definedName>
    <definedName name="whekd" hidden="1">{#N/A,#N/A,FALSE,"포장단가"}</definedName>
    <definedName name="wing_l">#REF!</definedName>
    <definedName name="WING_T">#REF!</definedName>
    <definedName name="WL">#REF!</definedName>
    <definedName name="wldns">#REF!</definedName>
    <definedName name="WLT" localSheetId="3">#REF!</definedName>
    <definedName name="WLT">#REF!</definedName>
    <definedName name="wm.조골재1" localSheetId="0" hidden="1">{#N/A,#N/A,FALSE,"조골재"}</definedName>
    <definedName name="wm.조골재1" localSheetId="3" hidden="1">{#N/A,#N/A,FALSE,"조골재"}</definedName>
    <definedName name="wm.조골재1" hidden="1">{#N/A,#N/A,FALSE,"조골재"}</definedName>
    <definedName name="woogi" localSheetId="0" hidden="1">#REF!</definedName>
    <definedName name="woogi" hidden="1">#REF!</definedName>
    <definedName name="woogi2" localSheetId="0" hidden="1">#REF!</definedName>
    <definedName name="woogi2" hidden="1">#REF!</definedName>
    <definedName name="WQW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localSheetId="0" hidden="1">{#N/A,#N/A,FALSE,"2~8번"}</definedName>
    <definedName name="wrn.2번." localSheetId="3" hidden="1">{#N/A,#N/A,FALSE,"2~8번"}</definedName>
    <definedName name="wrn.2번." hidden="1">{#N/A,#N/A,FALSE,"2~8번"}</definedName>
    <definedName name="wrn.97." localSheetId="0" hidden="1">{#N/A,#N/A,FALSE,"지침";#N/A,#N/A,FALSE,"환경분석";#N/A,#N/A,FALSE,"Sheet16"}</definedName>
    <definedName name="wrn.97." localSheetId="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localSheetId="3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localSheetId="3" hidden="1">{#N/A,#N/A,FALSE,"지침";#N/A,#N/A,FALSE,"환경분석";#N/A,#N/A,FALSE,"Sheet16"}</definedName>
    <definedName name="WRN.98." hidden="1">{#N/A,#N/A,FALSE,"지침";#N/A,#N/A,FALSE,"환경분석";#N/A,#N/A,FALSE,"Sheet16"}</definedName>
    <definedName name="wrn.각종보고서._.전체인쇄._.기본형." localSheetId="3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3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3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3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3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localSheetId="3" hidden="1">{#N/A,#N/A,FALSE,"경비"}</definedName>
    <definedName name="wrn.경비인쇄." hidden="1">{#N/A,#N/A,FALSE,"경비"}</definedName>
    <definedName name="wrn.골재소요량." localSheetId="0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0" hidden="1">{#N/A,#N/A,FALSE,"전력간선"}</definedName>
    <definedName name="wrn.교육청." localSheetId="3" hidden="1">{#N/A,#N/A,FALSE,"전력간선"}</definedName>
    <definedName name="wrn.교육청." hidden="1">{#N/A,#N/A,FALSE,"전력간선"}</definedName>
    <definedName name="wrn.교육청.1" localSheetId="0" hidden="1">{#N/A,#N/A,FALSE,"전력간선"}</definedName>
    <definedName name="wrn.교육청.1" localSheetId="3" hidden="1">{#N/A,#N/A,FALSE,"전력간선"}</definedName>
    <definedName name="wrn.교육청.1" hidden="1">{#N/A,#N/A,FALSE,"전력간선"}</definedName>
    <definedName name="wrn.구조02." localSheetId="0" hidden="1">{#N/A,#N/A,FALSE,"구조2"}</definedName>
    <definedName name="wrn.구조02." localSheetId="3" hidden="1">{#N/A,#N/A,FALSE,"구조2"}</definedName>
    <definedName name="wrn.구조02." hidden="1">{#N/A,#N/A,FALSE,"구조2"}</definedName>
    <definedName name="wrn.구조2." localSheetId="0" hidden="1">{#N/A,#N/A,FALSE,"구조2"}</definedName>
    <definedName name="wrn.구조2." localSheetId="3" hidden="1">{#N/A,#N/A,FALSE,"구조2"}</definedName>
    <definedName name="wrn.구조2." hidden="1">{#N/A,#N/A,FALSE,"구조2"}</definedName>
    <definedName name="wrn.기성." localSheetId="0" hidden="1">{#N/A,#N/A,FALSE,"신청통보";#N/A,#N/A,FALSE,"기성확인서";#N/A,#N/A,FALSE,"기성내역서"}</definedName>
    <definedName name="wrn.기성." localSheetId="3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기타인쇄." localSheetId="3" hidden="1">{#N/A,#N/A,FALSE,"기타"}</definedName>
    <definedName name="wrn.기타인쇄." hidden="1">{#N/A,#N/A,FALSE,"기타"}</definedName>
    <definedName name="wrn.노무비인쇄." localSheetId="3" hidden="1">{#N/A,#N/A,FALSE,"노무비"}</definedName>
    <definedName name="wrn.노무비인쇄." hidden="1">{#N/A,#N/A,FALSE,"노무비"}</definedName>
    <definedName name="wrn.단가산출서.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localSheetId="0" hidden="1">{#N/A,#N/A,FALSE,"단가표지"}</definedName>
    <definedName name="wrn.단가표지." localSheetId="3" hidden="1">{#N/A,#N/A,FALSE,"단가표지"}</definedName>
    <definedName name="wrn.단가표지." hidden="1">{#N/A,#N/A,FALSE,"단가표지"}</definedName>
    <definedName name="wrn.대외공문." localSheetId="0" hidden="1">{#N/A,#N/A,TRUE,"대외공문"}</definedName>
    <definedName name="wrn.대외공문." localSheetId="3" hidden="1">{#N/A,#N/A,TRUE,"대외공문"}</definedName>
    <definedName name="wrn.대외공문." hidden="1">{#N/A,#N/A,TRUE,"대외공문"}</definedName>
    <definedName name="wrn.배수1." localSheetId="0" hidden="1">{#N/A,#N/A,FALSE,"배수1"}</definedName>
    <definedName name="wrn.배수1." localSheetId="3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localSheetId="3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localSheetId="3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localSheetId="3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산출근거목록인쇄." localSheetId="3" hidden="1">{#N/A,#N/A,FALSE,"산출근거목록"}</definedName>
    <definedName name="wrn.산출근거목록인쇄." hidden="1">{#N/A,#N/A,FALSE,"산출근거목록"}</definedName>
    <definedName name="wrn.산출근거인쇄." localSheetId="3" hidden="1">{#N/A,#N/A,FALSE,"산출근거"}</definedName>
    <definedName name="wrn.산출근거인쇄." hidden="1">{#N/A,#N/A,FALSE,"산출근거"}</definedName>
    <definedName name="wrn.산출근거인쇄._.토개공변환." localSheetId="3" hidden="1">{#N/A,#N/A,FALSE,"산출근거변환"}</definedName>
    <definedName name="wrn.산출근거인쇄._.토개공변환." hidden="1">{#N/A,#N/A,FALSE,"산출근거변환"}</definedName>
    <definedName name="wrn.설계내역서인쇄." localSheetId="3" hidden="1">{#N/A,#N/A,FALSE,"설계내역서"}</definedName>
    <definedName name="wrn.설계내역서인쇄." hidden="1">{#N/A,#N/A,FALSE,"설계내역서"}</definedName>
    <definedName name="wrn.속도." localSheetId="0" hidden="1">{#N/A,#N/A,FALSE,"속도"}</definedName>
    <definedName name="wrn.속도." localSheetId="3" hidden="1">{#N/A,#N/A,FALSE,"속도"}</definedName>
    <definedName name="wrn.속도." hidden="1">{#N/A,#N/A,FALSE,"속도"}</definedName>
    <definedName name="wrn.손익._.보고." localSheetId="0" hidden="1">{#N/A,#N/A,TRUE,"손익보고"}</definedName>
    <definedName name="wrn.손익._.보고." localSheetId="3" hidden="1">{#N/A,#N/A,TRUE,"손익보고"}</definedName>
    <definedName name="wrn.손익._.보고." hidden="1">{#N/A,#N/A,TRUE,"손익보고"}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시행결의." localSheetId="0" hidden="1">{#N/A,#N/A,FALSE,"결의서";#N/A,#N/A,FALSE,"내역서";#N/A,#N/A,FALSE,"도급예상";#N/A,#N/A,FALSE,"시방서"}</definedName>
    <definedName name="wrn.시행결의." localSheetId="3" hidden="1">{#N/A,#N/A,FALSE,"결의서";#N/A,#N/A,FALSE,"내역서";#N/A,#N/A,FALSE,"도급예상";#N/A,#N/A,FALSE,"시방서"}</definedName>
    <definedName name="wrn.시행결의." hidden="1">{#N/A,#N/A,FALSE,"결의서";#N/A,#N/A,FALSE,"내역서";#N/A,#N/A,FALSE,"도급예상";#N/A,#N/A,FALSE,"시방서"}</definedName>
    <definedName name="wrn.신용찬." localSheetId="0" hidden="1">{#N/A,#N/A,TRUE,"토적및재료집계";#N/A,#N/A,TRUE,"토적및재료집계";#N/A,#N/A,TRUE,"단위량"}</definedName>
    <definedName name="wrn.신용찬." localSheetId="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0" hidden="1">{"SJ - 기본 보기",#N/A,FALSE,"공사별 외주견적"}</definedName>
    <definedName name="wrn.업체별._.견적공사명." localSheetId="3" hidden="1">{"SJ - 기본 보기",#N/A,FALSE,"공사별 외주견적"}</definedName>
    <definedName name="wrn.업체별._.견적공사명." hidden="1">{"SJ - 기본 보기",#N/A,FALSE,"공사별 외주견적"}</definedName>
    <definedName name="wrn.업체별._.견적공사명._1" localSheetId="3" hidden="1">{"SJ - 기본 보기",#N/A,FALSE,"공사별 외주견적"}</definedName>
    <definedName name="wrn.업체별._.견적공사명._1" hidden="1">{"SJ - 기본 보기",#N/A,FALSE,"공사별 외주견적"}</definedName>
    <definedName name="wrn.외주기성." localSheetId="0" hidden="1">{#N/A,#N/A,FALSE,"신청통보";#N/A,#N/A,FALSE,"기성확인서";#N/A,#N/A,FALSE,"기성내역서"}</definedName>
    <definedName name="wrn.외주기성." localSheetId="3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0" hidden="1">{#N/A,#N/A,FALSE,"운반시간"}</definedName>
    <definedName name="wrn.운반시간." localSheetId="3" hidden="1">{#N/A,#N/A,FALSE,"운반시간"}</definedName>
    <definedName name="wrn.운반시간." hidden="1">{#N/A,#N/A,FALSE,"운반시간"}</definedName>
    <definedName name="wrn.원가계산서인쇄." localSheetId="3" hidden="1">{#N/A,#N/A,FALSE,"원가계산서"}</definedName>
    <definedName name="wrn.원가계산서인쇄." hidden="1">{#N/A,#N/A,FALSE,"원가계산서"}</definedName>
    <definedName name="wrn.이정표." localSheetId="0" hidden="1">{#N/A,#N/A,FALSE,"이정표"}</definedName>
    <definedName name="wrn.이정표." localSheetId="3" hidden="1">{#N/A,#N/A,FALSE,"이정표"}</definedName>
    <definedName name="wrn.이정표." hidden="1">{#N/A,#N/A,FALSE,"이정표"}</definedName>
    <definedName name="wrn.일위대가." localSheetId="0" hidden="1">{#N/A,#N/A,TRUE,"대가1"}</definedName>
    <definedName name="wrn.일위대가." localSheetId="3" hidden="1">{#N/A,#N/A,TRUE,"대가1"}</definedName>
    <definedName name="wrn.일위대가." hidden="1">{#N/A,#N/A,TRUE,"대가1"}</definedName>
    <definedName name="wrn.일위대가목록인쇄." localSheetId="3" hidden="1">{#N/A,#N/A,FALSE,"일위대가목록"}</definedName>
    <definedName name="wrn.일위대가목록인쇄." hidden="1">{#N/A,#N/A,FALSE,"일위대가목록"}</definedName>
    <definedName name="wrn.일위대가인쇄." localSheetId="3" hidden="1">{#N/A,#N/A,FALSE,"일위대가"}</definedName>
    <definedName name="wrn.일위대가인쇄." hidden="1">{#N/A,#N/A,FALSE,"일위대가"}</definedName>
    <definedName name="wrn.일위대가인쇄._.수자원변환." localSheetId="3" hidden="1">{#N/A,#N/A,FALSE,"일위대가변환"}</definedName>
    <definedName name="wrn.일위대가인쇄._.수자원변환." hidden="1">{#N/A,#N/A,FALSE,"일위대가변환"}</definedName>
    <definedName name="wrn.재료비인쇄." localSheetId="3" hidden="1">{#N/A,#N/A,FALSE,"재료비"}</definedName>
    <definedName name="wrn.재료비인쇄." hidden="1">{#N/A,#N/A,FALSE,"재료비"}</definedName>
    <definedName name="wrn.전열선출서." localSheetId="0" hidden="1">{#N/A,#N/A,FALSE,"전열산출서"}</definedName>
    <definedName name="wrn.전열선출서." localSheetId="3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localSheetId="3" hidden="1">{#N/A,#N/A,FALSE,"조골재"}</definedName>
    <definedName name="wrn.조골재." hidden="1">{#N/A,#N/A,FALSE,"조골재"}</definedName>
    <definedName name="wrn.중공업군포견적서." localSheetId="3" hidden="1">{#N/A,#N/A,FALSE,"견적갑지";#N/A,#N/A,FALSE,"총괄표";#N/A,#N/A,FALSE,"철골공사";#N/A,#N/A,FALSE,"토목공사";#N/A,#N/A,FALSE,"판넬전기공사"}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중기목록인쇄." localSheetId="3" hidden="1">{#N/A,#N/A,FALSE,"중기목록"}</definedName>
    <definedName name="wrn.중기목록인쇄." hidden="1">{#N/A,#N/A,FALSE,"중기목록"}</definedName>
    <definedName name="wrn.중기산출기초인쇄." localSheetId="3" hidden="1">{#N/A,#N/A,FALSE,"중기산출기초"}</definedName>
    <definedName name="wrn.중기산출기초인쇄." hidden="1">{#N/A,#N/A,FALSE,"중기산출기초"}</definedName>
    <definedName name="wrn.중기인쇄." localSheetId="3" hidden="1">{#N/A,#N/A,FALSE,"중기"}</definedName>
    <definedName name="wrn.중기인쇄." hidden="1">{#N/A,#N/A,FALSE,"중기"}</definedName>
    <definedName name="wrn.중기인쇄._.일반형변환." localSheetId="3" hidden="1">{#N/A,#N/A,FALSE,"중기변환"}</definedName>
    <definedName name="wrn.중기인쇄._.일반형변환." hidden="1">{#N/A,#N/A,FALSE,"중기변환"}</definedName>
    <definedName name="wrn.지수1.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localSheetId="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토공1." localSheetId="0" hidden="1">{#N/A,#N/A,FALSE,"구조1"}</definedName>
    <definedName name="wrn.토공1." localSheetId="3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localSheetId="3" hidden="1">{#N/A,#N/A,FALSE,"토공2"}</definedName>
    <definedName name="wrn.토공2." hidden="1">{#N/A,#N/A,FALSE,"토공2"}</definedName>
    <definedName name="wrn.통신지." localSheetId="0" hidden="1">{#N/A,#N/A,FALSE,"기안지";#N/A,#N/A,FALSE,"통신지"}</definedName>
    <definedName name="wrn.통신지." localSheetId="3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localSheetId="3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localSheetId="3" hidden="1">{#N/A,#N/A,FALSE,"포장단가"}</definedName>
    <definedName name="wrn.포장단가." hidden="1">{#N/A,#N/A,FALSE,"포장단가"}</definedName>
    <definedName name="wrn.표준공종단가.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0" hidden="1">{#N/A,#N/A,FALSE,"표지"}</definedName>
    <definedName name="wrn.표지." localSheetId="3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localSheetId="3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localSheetId="3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localSheetId="3" hidden="1">{#N/A,#N/A,FALSE,"혼합골재"}</definedName>
    <definedName name="wrn.혼합골재." hidden="1">{#N/A,#N/A,FALSE,"혼합골재"}</definedName>
    <definedName name="wrn.황금동." localSheetId="0" hidden="1">{#N/A,#N/A,FALSE,"단면 제원"}</definedName>
    <definedName name="wrn.황금동." localSheetId="3" hidden="1">{#N/A,#N/A,FALSE,"단면 제원"}</definedName>
    <definedName name="wrn.황금동." hidden="1">{#N/A,#N/A,FALSE,"단면 제원"}</definedName>
    <definedName name="wrty" localSheetId="0" hidden="1">{"'용역비'!$A$4:$C$8"}</definedName>
    <definedName name="wrty" localSheetId="3" hidden="1">{"'용역비'!$A$4:$C$8"}</definedName>
    <definedName name="wrty" hidden="1">{"'용역비'!$A$4:$C$8"}</definedName>
    <definedName name="wrtyrtyrt" localSheetId="0" hidden="1">{"'용역비'!$A$4:$C$8"}</definedName>
    <definedName name="wrtyrtyrt" localSheetId="3" hidden="1">{"'용역비'!$A$4:$C$8"}</definedName>
    <definedName name="wrtyrtyrt" hidden="1">{"'용역비'!$A$4:$C$8"}</definedName>
    <definedName name="wrtywrtywr" localSheetId="0" hidden="1">{"'용역비'!$A$4:$C$8"}</definedName>
    <definedName name="wrtywrtywr" localSheetId="3" hidden="1">{"'용역비'!$A$4:$C$8"}</definedName>
    <definedName name="wrtywrtywr" hidden="1">{"'용역비'!$A$4:$C$8"}</definedName>
    <definedName name="WS">#REF!</definedName>
    <definedName name="WSO">#REF!</definedName>
    <definedName name="WST">#REF!</definedName>
    <definedName name="Ws삼">#REF!</definedName>
    <definedName name="Ws이">#REF!</definedName>
    <definedName name="Ws일">#REF!</definedName>
    <definedName name="wuy" localSheetId="0" hidden="1">{"'용역비'!$A$4:$C$8"}</definedName>
    <definedName name="wuy" localSheetId="3" hidden="1">{"'용역비'!$A$4:$C$8"}</definedName>
    <definedName name="wuy" hidden="1">{"'용역비'!$A$4:$C$8"}</definedName>
    <definedName name="WW">#REF!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W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W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W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wwwwwwwwwwwwwww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wwwwwwwwwwwwwww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X">#REF!</definedName>
    <definedName name="X9701D_일위대가_List" localSheetId="3">#REF!</definedName>
    <definedName name="X9701D_일위대가_List">#REF!</definedName>
    <definedName name="xhrhd" localSheetId="0" hidden="1">{#N/A,#N/A,FALSE,"토공2"}</definedName>
    <definedName name="xhrhd" localSheetId="3" hidden="1">{#N/A,#N/A,FALSE,"토공2"}</definedName>
    <definedName name="xhrhd" hidden="1">{#N/A,#N/A,FALSE,"토공2"}</definedName>
    <definedName name="xoghdhg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xoghdhg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XX">#N/A</definedName>
    <definedName name="xxx">#REF!</definedName>
    <definedName name="xxxx" localSheetId="3" hidden="1">{#N/A,#N/A,FALSE,"표지목차"}</definedName>
    <definedName name="xxxx" hidden="1">{#N/A,#N/A,FALSE,"표지목차"}</definedName>
    <definedName name="xxxxc" localSheetId="0" hidden="1">{#N/A,#N/A,FALSE,"조골재"}</definedName>
    <definedName name="xxxxc" localSheetId="3" hidden="1">{#N/A,#N/A,FALSE,"조골재"}</definedName>
    <definedName name="xxxxc" hidden="1">{#N/A,#N/A,FALSE,"조골재"}</definedName>
    <definedName name="XXXXXX" localSheetId="0" hidden="1">{"'공사부문'!$A$6:$A$32"}</definedName>
    <definedName name="XXXXXX" localSheetId="3" hidden="1">{"'공사부문'!$A$6:$A$32"}</definedName>
    <definedName name="XXXXXX" hidden="1">{"'공사부문'!$A$6:$A$32"}</definedName>
    <definedName name="YBG견적서통" localSheetId="0" hidden="1">{#N/A,#N/A,TRUE,"손익보고"}</definedName>
    <definedName name="YBG견적서통" localSheetId="3" hidden="1">{#N/A,#N/A,TRUE,"손익보고"}</definedName>
    <definedName name="YBG견적서통" hidden="1">{#N/A,#N/A,TRUE,"손익보고"}</definedName>
    <definedName name="YC">#REF!</definedName>
    <definedName name="YFU" localSheetId="0" hidden="1">{"'용역비'!$A$4:$C$8"}</definedName>
    <definedName name="YFU" localSheetId="3" hidden="1">{"'용역비'!$A$4:$C$8"}</definedName>
    <definedName name="YFU" hidden="1">{"'용역비'!$A$4:$C$8"}</definedName>
    <definedName name="YHJ">#REF!</definedName>
    <definedName name="yu" localSheetId="0" hidden="1">{"'용역비'!$A$4:$C$8"}</definedName>
    <definedName name="yu" localSheetId="3" hidden="1">{"'용역비'!$A$4:$C$8"}</definedName>
    <definedName name="yu" hidden="1">{"'용역비'!$A$4:$C$8"}</definedName>
    <definedName name="yugkvyil" localSheetId="3" hidden="1">{"'별표'!$N$220"}</definedName>
    <definedName name="yugkvyil" hidden="1">{"'별표'!$N$220"}</definedName>
    <definedName name="YUK" localSheetId="0" hidden="1">{"'용역비'!$A$4:$C$8"}</definedName>
    <definedName name="YUK" localSheetId="3" hidden="1">{"'용역비'!$A$4:$C$8"}</definedName>
    <definedName name="YUK" hidden="1">{"'용역비'!$A$4:$C$8"}</definedName>
    <definedName name="YUKOI" localSheetId="0" hidden="1">{"'용역비'!$A$4:$C$8"}</definedName>
    <definedName name="YUKOI" localSheetId="3" hidden="1">{"'용역비'!$A$4:$C$8"}</definedName>
    <definedName name="YUKOI" hidden="1">{"'용역비'!$A$4:$C$8"}</definedName>
    <definedName name="YUYUY" localSheetId="0" hidden="1">{#N/A,#N/A,FALSE,"혼합골재"}</definedName>
    <definedName name="YUYUY" localSheetId="3" hidden="1">{#N/A,#N/A,FALSE,"혼합골재"}</definedName>
    <definedName name="YUYUY" hidden="1">{#N/A,#N/A,FALSE,"혼합골재"}</definedName>
    <definedName name="yy" localSheetId="0" hidden="1">{#N/A,#N/A,FALSE,"단가표지"}</definedName>
    <definedName name="yy" localSheetId="3" hidden="1">{#N/A,#N/A,FALSE,"단가표지"}</definedName>
    <definedName name="yy" hidden="1">{#N/A,#N/A,FALSE,"단가표지"}</definedName>
    <definedName name="YYY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YY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Y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yyy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yy" localSheetId="0" hidden="1">{#N/A,#N/A,FALSE,"조골재"}</definedName>
    <definedName name="yyyyyy" localSheetId="3" hidden="1">{#N/A,#N/A,FALSE,"조골재"}</definedName>
    <definedName name="yyyyyy" hidden="1">{#N/A,#N/A,FALSE,"조골재"}</definedName>
    <definedName name="yyyyyyyyyy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yyyyyyyyyy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yyyyyyyyyy" hidden="1">{"'정산내역서'!$A$1:$I$35","'정산서(절.성토부)'!$A$1:$Q$17","'정산서(교량부)'!$A$1:$Q$84","'총괄표'!$A$1:$M$12","'시행현황'!$A$1:$G$12","'표지'!$A$1:$N$27","'정산서(절.성토부)'!$A$3:$Q$7"}</definedName>
    <definedName name="Z">#REF!</definedName>
    <definedName name="Z_27F079E8_AC53_11D2_B32C_00A024E96185_.wvu.Rows" localSheetId="0" hidden="1">#REF!</definedName>
    <definedName name="Z_27F079E8_AC53_11D2_B32C_00A024E96185_.wvu.Rows" hidden="1">#REF!</definedName>
    <definedName name="za" hidden="1">#REF!</definedName>
    <definedName name="ZP">#REF!</definedName>
    <definedName name="ZZZ" localSheetId="0" hidden="1">{#N/A,#N/A,FALSE,"배수2"}</definedName>
    <definedName name="ZZZ" localSheetId="3" hidden="1">{#N/A,#N/A,FALSE,"배수2"}</definedName>
    <definedName name="ZZZ" hidden="1">{#N/A,#N/A,FALSE,"배수2"}</definedName>
    <definedName name="ZZZZZZZZZZZZZZZZ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ZZZZZZZZZZZZZZZ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αβ1">#REF!</definedName>
    <definedName name="αβ2">#REF!</definedName>
    <definedName name="ㄱㄱ" localSheetId="3">#REF!</definedName>
    <definedName name="ㄱㄱ">#REF!</definedName>
    <definedName name="ㄱㄱㄱ" localSheetId="3">#REF!</definedName>
    <definedName name="ㄱㄱㄱ">#REF!</definedName>
    <definedName name="ㄱㄱㄱㄱㄱㄱㄱㄱㄱㄱㄱㄱㄱ" localSheetId="0" hidden="1">{#N/A,#N/A,FALSE,"단가표지"}</definedName>
    <definedName name="ㄱㄱㄱㄱㄱㄱㄱㄱㄱㄱㄱㄱㄱ" localSheetId="3" hidden="1">{#N/A,#N/A,FALSE,"단가표지"}</definedName>
    <definedName name="ㄱㄱㄱㄱㄱㄱㄱㄱㄱㄱㄱㄱㄱ" hidden="1">{#N/A,#N/A,FALSE,"단가표지"}</definedName>
    <definedName name="ㄱㄱㄱㄱㄱㄱㄱㄱㄱㄱㄱㄱㄱㄱㄱㄱ" localSheetId="0" hidden="1">{#N/A,#N/A,FALSE,"골재소요량";#N/A,#N/A,FALSE,"골재소요량"}</definedName>
    <definedName name="ㄱㄱㄱㄱㄱㄱㄱㄱㄱㄱㄱㄱㄱㄱㄱㄱ" localSheetId="3" hidden="1">{#N/A,#N/A,FALSE,"골재소요량";#N/A,#N/A,FALSE,"골재소요량"}</definedName>
    <definedName name="ㄱㄱㄱㄱㄱㄱㄱㄱㄱㄱㄱㄱㄱㄱㄱㄱ" hidden="1">{#N/A,#N/A,FALSE,"골재소요량";#N/A,#N/A,FALSE,"골재소요량"}</definedName>
    <definedName name="ㄱㄱㄱㄱㄱㄱㄱㄱㄱㄱㄱㄱㄱㄱㄱㄱㄱㄱ" localSheetId="0" hidden="1">{#N/A,#N/A,FALSE,"조골재"}</definedName>
    <definedName name="ㄱㄱㄱㄱㄱㄱㄱㄱㄱㄱㄱㄱㄱㄱㄱㄱㄱㄱ" localSheetId="3" hidden="1">{#N/A,#N/A,FALSE,"조골재"}</definedName>
    <definedName name="ㄱㄱㄱㄱㄱㄱㄱㄱㄱㄱㄱㄱㄱㄱㄱㄱㄱㄱ" hidden="1">{#N/A,#N/A,FALSE,"조골재"}</definedName>
    <definedName name="ㄱㄳㄳ" localSheetId="0" hidden="1">{#N/A,#N/A,FALSE,"2~8번"}</definedName>
    <definedName name="ㄱㄳㄳ" localSheetId="3" hidden="1">{#N/A,#N/A,FALSE,"2~8번"}</definedName>
    <definedName name="ㄱㄳㄳ" hidden="1">{#N/A,#N/A,FALSE,"2~8번"}</definedName>
    <definedName name="ㄱㄴ슌ㄱ" localSheetId="0" hidden="1">{#N/A,#N/A,FALSE,"단가표지"}</definedName>
    <definedName name="ㄱㄴ슌ㄱ" localSheetId="3" hidden="1">{#N/A,#N/A,FALSE,"단가표지"}</definedName>
    <definedName name="ㄱㄴ슌ㄱ" hidden="1">{#N/A,#N/A,FALSE,"단가표지"}</definedName>
    <definedName name="ㄱㄷ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ㄴ슌ㄱ" localSheetId="0" hidden="1">{#N/A,#N/A,FALSE,"골재소요량";#N/A,#N/A,FALSE,"골재소요량"}</definedName>
    <definedName name="ㄱㄷㄴ슌ㄱ" localSheetId="3" hidden="1">{#N/A,#N/A,FALSE,"골재소요량";#N/A,#N/A,FALSE,"골재소요량"}</definedName>
    <definedName name="ㄱㄷㄴ슌ㄱ" hidden="1">{#N/A,#N/A,FALSE,"골재소요량";#N/A,#N/A,FALSE,"골재소요량"}</definedName>
    <definedName name="ㄱㄷㄷㄱ" localSheetId="0" hidden="1">{#N/A,#N/A,FALSE,"구조2"}</definedName>
    <definedName name="ㄱㄷㄷㄱ" localSheetId="3" hidden="1">{#N/A,#N/A,FALSE,"구조2"}</definedName>
    <definedName name="ㄱㄷㄷㄱ" hidden="1">{#N/A,#N/A,FALSE,"구조2"}</definedName>
    <definedName name="ㄱㄷㅁㅍㅅㅂ" localSheetId="0" hidden="1">{#N/A,#N/A,FALSE,"골재소요량";#N/A,#N/A,FALSE,"골재소요량"}</definedName>
    <definedName name="ㄱㄷㅁㅍㅅㅂ" localSheetId="3" hidden="1">{#N/A,#N/A,FALSE,"골재소요량";#N/A,#N/A,FALSE,"골재소요량"}</definedName>
    <definedName name="ㄱㄷㅁㅍㅅㅂ" hidden="1">{#N/A,#N/A,FALSE,"골재소요량";#N/A,#N/A,FALSE,"골재소요량"}</definedName>
    <definedName name="ㄱㄷㅂㄱㅈ" localSheetId="0" hidden="1">{#N/A,#N/A,FALSE,"2~8번"}</definedName>
    <definedName name="ㄱㄷㅂㄱㅈ" localSheetId="3" hidden="1">{#N/A,#N/A,FALSE,"2~8번"}</definedName>
    <definedName name="ㄱㄷㅂㄱㅈ" hidden="1">{#N/A,#N/A,FALSE,"2~8번"}</definedName>
    <definedName name="ㄱㄷㅈ" localSheetId="0" hidden="1">{#N/A,#N/A,FALSE,"골재소요량";#N/A,#N/A,FALSE,"골재소요량"}</definedName>
    <definedName name="ㄱㄷㅈ" localSheetId="3" hidden="1">{#N/A,#N/A,FALSE,"골재소요량";#N/A,#N/A,FALSE,"골재소요량"}</definedName>
    <definedName name="ㄱㄷㅈ" hidden="1">{#N/A,#N/A,FALSE,"골재소요량";#N/A,#N/A,FALSE,"골재소요량"}</definedName>
    <definedName name="ㄱㄷㅈㄱ" localSheetId="0" hidden="1">{"'7'!$B$15:$D$32"}</definedName>
    <definedName name="ㄱㄷㅈㄱ" localSheetId="3" hidden="1">{"'7'!$B$15:$D$32"}</definedName>
    <definedName name="ㄱㄷㅈㄱ" hidden="1">{"'7'!$B$15:$D$32"}</definedName>
    <definedName name="ㄱㄷㅎㅅㄷ4" localSheetId="0" hidden="1">{#N/A,#N/A,FALSE,"운반시간"}</definedName>
    <definedName name="ㄱㄷㅎㅅㄷ4" localSheetId="3" hidden="1">{#N/A,#N/A,FALSE,"운반시간"}</definedName>
    <definedName name="ㄱㄷㅎㅅㄷ4" hidden="1">{#N/A,#N/A,FALSE,"운반시간"}</definedName>
    <definedName name="ㄱㄹ" localSheetId="3" hidden="1">{#N/A,#N/A,FALSE,"단면 제원"}</definedName>
    <definedName name="ㄱㄹ" hidden="1">{#N/A,#N/A,FALSE,"단면 제원"}</definedName>
    <definedName name="ㄱㅁㄴ" localSheetId="0" hidden="1">{#N/A,#N/A,FALSE,"토공2"}</definedName>
    <definedName name="ㄱㅁㄴ" localSheetId="3" hidden="1">{#N/A,#N/A,FALSE,"토공2"}</definedName>
    <definedName name="ㄱㅁㄴ" hidden="1">{#N/A,#N/A,FALSE,"토공2"}</definedName>
    <definedName name="ㄱ슈" localSheetId="0" hidden="1">{#N/A,#N/A,FALSE,"혼합골재"}</definedName>
    <definedName name="ㄱ슈" localSheetId="3" hidden="1">{#N/A,#N/A,FALSE,"혼합골재"}</definedName>
    <definedName name="ㄱ슈" hidden="1">{#N/A,#N/A,FALSE,"혼합골재"}</definedName>
    <definedName name="ㄱㅈㅎ" localSheetId="0" hidden="1">#REF!</definedName>
    <definedName name="ㄱㅈㅎ" hidden="1">#REF!</definedName>
    <definedName name="가" localSheetId="3" hidden="1">{#N/A,#N/A,FALSE,"견적갑지";#N/A,#N/A,FALSE,"총괄표";#N/A,#N/A,FALSE,"철골공사";#N/A,#N/A,FALSE,"토목공사";#N/A,#N/A,FALSE,"판넬전기공사"}</definedName>
    <definedName name="가" hidden="1">{#N/A,#N/A,FALSE,"견적갑지";#N/A,#N/A,FALSE,"총괄표";#N/A,#N/A,FALSE,"철골공사";#N/A,#N/A,FALSE,"토목공사";#N/A,#N/A,FALSE,"판넬전기공사"}</definedName>
    <definedName name="가2">#REF!</definedName>
    <definedName name="가3">#REF!</definedName>
    <definedName name="가4">#REF!</definedName>
    <definedName name="가5">#REF!</definedName>
    <definedName name="가6">#REF!</definedName>
    <definedName name="가도" localSheetId="0" hidden="1">#REF!</definedName>
    <definedName name="가도" hidden="1">#REF!</definedName>
    <definedName name="가드레일집계" localSheetId="0" hidden="1">{#N/A,#N/A,FALSE,"2~8번"}</definedName>
    <definedName name="가드레일집계" localSheetId="3" hidden="1">{#N/A,#N/A,FALSE,"2~8번"}</definedName>
    <definedName name="가드레일집계" hidden="1">{#N/A,#N/A,FALSE,"2~8번"}</definedName>
    <definedName name="가로간지" localSheetId="3" hidden="1">{#N/A,#N/A,FALSE,"현장 NCR 분석";#N/A,#N/A,FALSE,"현장품질감사";#N/A,#N/A,FALSE,"현장품질감사"}</definedName>
    <definedName name="가로간지" hidden="1">{#N/A,#N/A,FALSE,"현장 NCR 분석";#N/A,#N/A,FALSE,"현장품질감사";#N/A,#N/A,FALSE,"현장품질감사"}</definedName>
    <definedName name="가로등부표2" localSheetId="3">#REF!,#REF!</definedName>
    <definedName name="가로등부표2">#REF!,#REF!</definedName>
    <definedName name="가로수이식" localSheetId="3" hidden="1">{#N/A,#N/A,FALSE,"2~8번"}</definedName>
    <definedName name="가로수이식" hidden="1">{#N/A,#N/A,FALSE,"2~8번"}</definedName>
    <definedName name="가사">#REF!</definedName>
    <definedName name="가설경" localSheetId="3">#REF!</definedName>
    <definedName name="가설경">#REF!</definedName>
    <definedName name="가설공사" localSheetId="0">BlankMacro1</definedName>
    <definedName name="가설공사" localSheetId="1">BlankMacro1</definedName>
    <definedName name="가설공사" localSheetId="3">BlankMacro1</definedName>
    <definedName name="가설공사">BlankMacro1</definedName>
    <definedName name="가설노" localSheetId="3">#REF!</definedName>
    <definedName name="가설노">#REF!</definedName>
    <definedName name="가설사무실" localSheetId="3">#REF!</definedName>
    <definedName name="가설사무실">#REF!</definedName>
    <definedName name="가설재" localSheetId="3">#REF!</definedName>
    <definedName name="가설재">#REF!</definedName>
    <definedName name="가설총" localSheetId="3">#REF!</definedName>
    <definedName name="가설총">#REF!</definedName>
    <definedName name="가스구조일수" localSheetId="3">#REF!</definedName>
    <definedName name="가스구조일수">#REF!</definedName>
    <definedName name="가스구조일수1" localSheetId="3">#REF!</definedName>
    <definedName name="가스구조일수1">#REF!</definedName>
    <definedName name="가스시설종수">#REF!</definedName>
    <definedName name="가스연장">#REF!</definedName>
    <definedName name="가스작업연장">#REF!</definedName>
    <definedName name="가스재구조일수">#REF!</definedName>
    <definedName name="가스재구조화비율">#REF!</definedName>
    <definedName name="가스정위치작업일수">#REF!</definedName>
    <definedName name="가스조사연장">#REF!</definedName>
    <definedName name="가시나무5노무">#REF!</definedName>
    <definedName name="가시나무5재료">#REF!</definedName>
    <definedName name="가시나무6노무">#REF!</definedName>
    <definedName name="가시나무6재료">#REF!</definedName>
    <definedName name="가시나무노무8" localSheetId="3">#REF!</definedName>
    <definedName name="가시나무노무8">#REF!</definedName>
    <definedName name="가시나무재료8" localSheetId="3">#REF!</definedName>
    <definedName name="가시나무재료8">#REF!</definedName>
    <definedName name="가시설" localSheetId="3">#REF!</definedName>
    <definedName name="가시설">#REF!</definedName>
    <definedName name="가음" localSheetId="0" hidden="1">{#N/A,#N/A,FALSE,"혼합골재"}</definedName>
    <definedName name="가음" localSheetId="3" hidden="1">{#N/A,#N/A,FALSE,"혼합골재"}</definedName>
    <definedName name="가음" hidden="1">{#N/A,#N/A,FALSE,"혼합골재"}</definedName>
    <definedName name="가이윤율">#REF!</definedName>
    <definedName name="가중치" localSheetId="3">#REF!</definedName>
    <definedName name="가중치">#REF!</definedName>
    <definedName name="각재" localSheetId="3">#REF!</definedName>
    <definedName name="각재">#REF!</definedName>
    <definedName name="간" localSheetId="3" hidden="1">{#N/A,#N/A,FALSE,"포장단가"}</definedName>
    <definedName name="간" hidden="1">{#N/A,#N/A,FALSE,"포장단가"}</definedName>
    <definedName name="간노">#REF!</definedName>
    <definedName name="간다" localSheetId="0" hidden="1">{#N/A,#N/A,FALSE,"조골재"}</definedName>
    <definedName name="간다" localSheetId="3" hidden="1">{#N/A,#N/A,FALSE,"조골재"}</definedName>
    <definedName name="간다" hidden="1">{#N/A,#N/A,FALSE,"조골재"}</definedName>
    <definedName name="간선합계">#REF!</definedName>
    <definedName name="간접">#REF!</definedName>
    <definedName name="간접노무">#REF!</definedName>
    <definedName name="간접노무.">#REF!</definedName>
    <definedName name="간접노무비">#REF!</definedName>
    <definedName name="간접노무비요율">#REF!</definedName>
    <definedName name="간접노무비요율_변경">#REF!</definedName>
    <definedName name="간지1" localSheetId="0" hidden="1">{#N/A,#N/A,TRUE,"대가1"}</definedName>
    <definedName name="간지1" localSheetId="3" hidden="1">{#N/A,#N/A,TRUE,"대가1"}</definedName>
    <definedName name="간지1" hidden="1">{#N/A,#N/A,TRUE,"대가1"}</definedName>
    <definedName name="간지100" localSheetId="0" hidden="1">{#N/A,#N/A,TRUE,"대가1"}</definedName>
    <definedName name="간지100" localSheetId="3" hidden="1">{#N/A,#N/A,TRUE,"대가1"}</definedName>
    <definedName name="간지100" hidden="1">{#N/A,#N/A,TRUE,"대가1"}</definedName>
    <definedName name="간지101" localSheetId="0" hidden="1">{#N/A,#N/A,TRUE,"대가1"}</definedName>
    <definedName name="간지101" localSheetId="3" hidden="1">{#N/A,#N/A,TRUE,"대가1"}</definedName>
    <definedName name="간지101" hidden="1">{#N/A,#N/A,TRUE,"대가1"}</definedName>
    <definedName name="간지4444" localSheetId="0" hidden="1">{#N/A,#N/A,TRUE,"대가1"}</definedName>
    <definedName name="간지4444" localSheetId="3" hidden="1">{#N/A,#N/A,TRUE,"대가1"}</definedName>
    <definedName name="간지4444" hidden="1">{#N/A,#N/A,TRUE,"대가1"}</definedName>
    <definedName name="간지555" localSheetId="0" hidden="1">{#N/A,#N/A,TRUE,"대가1"}</definedName>
    <definedName name="간지555" localSheetId="3" hidden="1">{#N/A,#N/A,TRUE,"대가1"}</definedName>
    <definedName name="간지555" hidden="1">{#N/A,#N/A,TRUE,"대가1"}</definedName>
    <definedName name="간지6666" localSheetId="0" hidden="1">{#N/A,#N/A,TRUE,"대가1"}</definedName>
    <definedName name="간지6666" localSheetId="3" hidden="1">{#N/A,#N/A,TRUE,"대가1"}</definedName>
    <definedName name="간지6666" hidden="1">{#N/A,#N/A,TRUE,"대가1"}</definedName>
    <definedName name="간지888" localSheetId="0" hidden="1">{#N/A,#N/A,TRUE,"대가1"}</definedName>
    <definedName name="간지888" localSheetId="3" hidden="1">{#N/A,#N/A,TRUE,"대가1"}</definedName>
    <definedName name="간지888" hidden="1">{#N/A,#N/A,TRUE,"대가1"}</definedName>
    <definedName name="간지999" localSheetId="0" hidden="1">{#N/A,#N/A,TRUE,"대가1"}</definedName>
    <definedName name="간지999" localSheetId="3" hidden="1">{#N/A,#N/A,TRUE,"대가1"}</definedName>
    <definedName name="간지999" hidden="1">{#N/A,#N/A,TRUE,"대가1"}</definedName>
    <definedName name="간짐" localSheetId="3" hidden="1">{#N/A,#N/A,TRUE,"대가1"}</definedName>
    <definedName name="간짐" hidden="1">{#N/A,#N/A,TRUE,"대가1"}</definedName>
    <definedName name="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빌1호">#REF!</definedName>
    <definedName name="갈빌2호">#REF!</definedName>
    <definedName name="갈빌3호">#REF!</definedName>
    <definedName name="감나무" localSheetId="3">#REF!</definedName>
    <definedName name="감나무">#REF!</definedName>
    <definedName name="감독2" localSheetId="0" hidden="1">{#N/A,#N/A,FALSE,"단가표지"}</definedName>
    <definedName name="감독2" localSheetId="3" hidden="1">{#N/A,#N/A,FALSE,"단가표지"}</definedName>
    <definedName name="감독2" hidden="1">{#N/A,#N/A,FALSE,"단가표지"}</definedName>
    <definedName name="감독3" localSheetId="0" hidden="1">{#N/A,#N/A,FALSE,"단가표지"}</definedName>
    <definedName name="감독3" localSheetId="3" hidden="1">{#N/A,#N/A,FALSE,"단가표지"}</definedName>
    <definedName name="감독3" hidden="1">{#N/A,#N/A,FALSE,"단가표지"}</definedName>
    <definedName name="감리상주" localSheetId="3" hidden="1">{#N/A,#N/A,FALSE,"지침";#N/A,#N/A,FALSE,"환경분석";#N/A,#N/A,FALSE,"Sheet16"}</definedName>
    <definedName name="감리상주" hidden="1">{#N/A,#N/A,FALSE,"지침";#N/A,#N/A,FALSE,"환경분석";#N/A,#N/A,FALSE,"Sheet16"}</definedName>
    <definedName name="감사" localSheetId="3" hidden="1">{#N/A,#N/A,FALSE,"포장단가"}</definedName>
    <definedName name="감사" hidden="1">{#N/A,#N/A,FALSE,"포장단가"}</definedName>
    <definedName name="갑">#REF!</definedName>
    <definedName name="갑지" localSheetId="3" hidden="1">{#N/A,#N/A,TRUE,"대가1"}</definedName>
    <definedName name="갑지" hidden="1">{#N/A,#N/A,TRUE,"대가1"}</definedName>
    <definedName name="갑지2" localSheetId="0" hidden="1">{#N/A,#N/A,TRUE,"대가1"}</definedName>
    <definedName name="갑지2" localSheetId="3" hidden="1">{#N/A,#N/A,TRUE,"대가1"}</definedName>
    <definedName name="갑지2" hidden="1">{#N/A,#N/A,TRUE,"대가1"}</definedName>
    <definedName name="갑지333" localSheetId="0" hidden="1">{#N/A,#N/A,TRUE,"대가1"}</definedName>
    <definedName name="갑지333" localSheetId="3" hidden="1">{#N/A,#N/A,TRUE,"대가1"}</definedName>
    <definedName name="갑지333" hidden="1">{#N/A,#N/A,TRUE,"대가1"}</definedName>
    <definedName name="갑지777" localSheetId="0" hidden="1">{#N/A,#N/A,TRUE,"대가1"}</definedName>
    <definedName name="갑지777" localSheetId="3" hidden="1">{#N/A,#N/A,TRUE,"대가1"}</definedName>
    <definedName name="갑지777" hidden="1">{#N/A,#N/A,TRUE,"대가1"}</definedName>
    <definedName name="강">#REF!</definedName>
    <definedName name="강곡2총괄">#REF!</definedName>
    <definedName name="강관파일공" localSheetId="3">#REF!</definedName>
    <definedName name="강관파일공">#REF!</definedName>
    <definedName name="강교" localSheetId="3" hidden="1">{#N/A,#N/A,FALSE,"포장2"}</definedName>
    <definedName name="강교" hidden="1">{#N/A,#N/A,FALSE,"포장2"}</definedName>
    <definedName name="강구조물" localSheetId="3" hidden="1">{#N/A,#N/A,FALSE,"포장1";#N/A,#N/A,FALSE,"포장1"}</definedName>
    <definedName name="강구조물" hidden="1">{#N/A,#N/A,FALSE,"포장1";#N/A,#N/A,FALSE,"포장1"}</definedName>
    <definedName name="강병진" localSheetId="0" hidden="1">{#N/A,#N/A,FALSE,"단면 제원"}</definedName>
    <definedName name="강병진" localSheetId="3" hidden="1">{#N/A,#N/A,FALSE,"단면 제원"}</definedName>
    <definedName name="강병진" hidden="1">{#N/A,#N/A,FALSE,"단면 제원"}</definedName>
    <definedName name="강아지" hidden="1">#REF!</definedName>
    <definedName name="강재" localSheetId="3" hidden="1">{#N/A,#N/A,FALSE,"혼합골재"}</definedName>
    <definedName name="강재" hidden="1">{#N/A,#N/A,FALSE,"혼합골재"}</definedName>
    <definedName name="개같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개같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개거위치..." localSheetId="0" hidden="1">#REF!</definedName>
    <definedName name="개거위치..." hidden="1">#REF!</definedName>
    <definedName name="개산분" localSheetId="3">#REF!</definedName>
    <definedName name="개산분">#REF!</definedName>
    <definedName name="개소" localSheetId="3">#REF!</definedName>
    <definedName name="개소">#REF!</definedName>
    <definedName name="개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개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걀" localSheetId="3" hidden="1">{#N/A,#N/A,FALSE,"포장단가"}</definedName>
    <definedName name="걀" hidden="1">{#N/A,#N/A,FALSE,"포장단가"}</definedName>
    <definedName name="거푸집공" localSheetId="3">#REF!</definedName>
    <definedName name="거푸집공">#REF!</definedName>
    <definedName name="건설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건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건축" localSheetId="0" hidden="1">{#N/A,#N/A,TRUE,"토적및재료집계";#N/A,#N/A,TRUE,"토적및재료집계";#N/A,#N/A,TRUE,"단위량"}</definedName>
    <definedName name="건축" localSheetId="3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물등기수" localSheetId="3">#REF!</definedName>
    <definedName name="건축물등기수">#REF!</definedName>
    <definedName name="검사내역" localSheetId="0" hidden="1">{"'Sheet1'!$A$1:$H$49"}</definedName>
    <definedName name="검사내역" localSheetId="3" hidden="1">{"'Sheet1'!$A$1:$H$49"}</definedName>
    <definedName name="검사내역" hidden="1">{"'Sheet1'!$A$1:$H$49"}</definedName>
    <definedName name="검증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검증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검증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검토서D" localSheetId="3" hidden="1">{#N/A,#N/A,FALSE,"현장 NCR 분석";#N/A,#N/A,FALSE,"현장품질감사";#N/A,#N/A,FALSE,"현장품질감사"}</definedName>
    <definedName name="검토서D" hidden="1">{#N/A,#N/A,FALSE,"현장 NCR 분석";#N/A,#N/A,FALSE,"현장품질감사";#N/A,#N/A,FALSE,"현장품질감사"}</definedName>
    <definedName name="겉장">#REF!</definedName>
    <definedName name="겨ㅑ셔ㅔㅐㄷ" localSheetId="3">#REF!</definedName>
    <definedName name="겨ㅑ셔ㅔㅐㄷ">#REF!</definedName>
    <definedName name="견적" localSheetId="0">Dlog_Show</definedName>
    <definedName name="견적" localSheetId="1">Dlog_Show</definedName>
    <definedName name="견적" localSheetId="3">Dlog_Show</definedName>
    <definedName name="견적">Dlog_Show</definedName>
    <definedName name="견적1" localSheetId="3">#REF!</definedName>
    <definedName name="견적1">#REF!</definedName>
    <definedName name="견적LIST" localSheetId="0">Dlog_Show</definedName>
    <definedName name="견적LIST" localSheetId="1">Dlog_Show</definedName>
    <definedName name="견적LIST" localSheetId="3">Dlog_Show</definedName>
    <definedName name="견적LIST">Dlog_Show</definedName>
    <definedName name="견적갑" localSheetId="3">#REF!</definedName>
    <definedName name="견적갑">#REF!</definedName>
    <definedName name="견적대비" localSheetId="3" hidden="1">{#N/A,#N/A,FALSE,"포장2"}</definedName>
    <definedName name="견적대비" hidden="1">{#N/A,#N/A,FALSE,"포장2"}</definedName>
    <definedName name="견적서" localSheetId="3" hidden="1">{#N/A,#N/A,TRUE,"손익보고"}</definedName>
    <definedName name="견적서" hidden="1">{#N/A,#N/A,TRUE,"손익보고"}</definedName>
    <definedName name="견적의뢰" localSheetId="0" hidden="1">{#N/A,#N/A,FALSE,"신청통보";#N/A,#N/A,FALSE,"기성확인서";#N/A,#N/A,FALSE,"기성내역서"}</definedName>
    <definedName name="견적의뢰" localSheetId="3" hidden="1">{#N/A,#N/A,FALSE,"신청통보";#N/A,#N/A,FALSE,"기성확인서";#N/A,#N/A,FALSE,"기성내역서"}</definedName>
    <definedName name="견적의뢰" hidden="1">{#N/A,#N/A,FALSE,"신청통보";#N/A,#N/A,FALSE,"기성확인서";#N/A,#N/A,FALSE,"기성내역서"}</definedName>
    <definedName name="견적탱크">#REF!</definedName>
    <definedName name="견적표지" localSheetId="3" hidden="1">{#N/A,#N/A,TRUE,"1";#N/A,#N/A,TRUE,"2";#N/A,#N/A,TRUE,"3";#N/A,#N/A,TRUE,"4";#N/A,#N/A,TRUE,"5";#N/A,#N/A,TRUE,"6";#N/A,#N/A,TRUE,"7"}</definedName>
    <definedName name="견적표지" hidden="1">{#N/A,#N/A,TRUE,"1";#N/A,#N/A,TRUE,"2";#N/A,#N/A,TRUE,"3";#N/A,#N/A,TRUE,"4";#N/A,#N/A,TRUE,"5";#N/A,#N/A,TRUE,"6";#N/A,#N/A,TRUE,"7"}</definedName>
    <definedName name="견적회사현황표">#REF!</definedName>
    <definedName name="결과" localSheetId="3" hidden="1">{#N/A,#N/A,FALSE,"포장2"}</definedName>
    <definedName name="결과" hidden="1">{#N/A,#N/A,FALSE,"포장2"}</definedName>
    <definedName name="결속">#REF!</definedName>
    <definedName name="결재" localSheetId="3" hidden="1">{#N/A,#N/A,FALSE,"포장단가"}</definedName>
    <definedName name="결재" hidden="1">{#N/A,#N/A,FALSE,"포장단가"}</definedName>
    <definedName name="결재용">#REF!</definedName>
    <definedName name="경" localSheetId="3" hidden="1">{#N/A,#N/A,FALSE,"견적갑지";#N/A,#N/A,FALSE,"총괄표";#N/A,#N/A,FALSE,"철골공사";#N/A,#N/A,FALSE,"토목공사";#N/A,#N/A,FALSE,"판넬전기공사"}</definedName>
    <definedName name="경" hidden="1">{#N/A,#N/A,FALSE,"견적갑지";#N/A,#N/A,FALSE,"총괄표";#N/A,#N/A,FALSE,"철골공사";#N/A,#N/A,FALSE,"토목공사";#N/A,#N/A,FALSE,"판넬전기공사"}</definedName>
    <definedName name="경_____________비">#REF!</definedName>
    <definedName name="경관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단가" localSheetId="3">#REF!</definedName>
    <definedName name="경단가">#REF!</definedName>
    <definedName name="경비" localSheetId="3">#REF!</definedName>
    <definedName name="경비">#REF!</definedName>
    <definedName name="경비1" localSheetId="3">#REF!</definedName>
    <definedName name="경비1">#REF!</definedName>
    <definedName name="경비금액" localSheetId="3">#REF!</definedName>
    <definedName name="경비금액">#REF!</definedName>
    <definedName name="경비단가" localSheetId="3">#REF!</definedName>
    <definedName name="경비단가">#REF!</definedName>
    <definedName name="경비용역" localSheetId="0" hidden="1">{"'7'!$B$15:$D$32"}</definedName>
    <definedName name="경비용역" localSheetId="3" hidden="1">{"'7'!$B$15:$D$32"}</definedName>
    <definedName name="경비용역" hidden="1">{"'7'!$B$15:$D$32"}</definedName>
    <definedName name="경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기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기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구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구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기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기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로계단구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로계단구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순" localSheetId="0">BlankMacro1</definedName>
    <definedName name="경순" localSheetId="1">BlankMacro1</definedName>
    <definedName name="경순" localSheetId="3">BlankMacro1</definedName>
    <definedName name="경순">BlankMacro1</definedName>
    <definedName name="경운기" localSheetId="3" hidden="1">{#N/A,#N/A,FALSE,"포장단가"}</definedName>
    <definedName name="경운기" hidden="1">{#N/A,#N/A,FALSE,"포장단가"}</definedName>
    <definedName name="경훈" localSheetId="0">BlankMacro1</definedName>
    <definedName name="경훈" localSheetId="1">BlankMacro1</definedName>
    <definedName name="경훈" localSheetId="3">BlankMacro1</definedName>
    <definedName name="경훈">BlankMacro1</definedName>
    <definedName name="계" localSheetId="3">#REF!</definedName>
    <definedName name="계">#REF!</definedName>
    <definedName name="계_①___⑦" localSheetId="3">#REF!</definedName>
    <definedName name="계_①___⑦">#REF!</definedName>
    <definedName name="계1" localSheetId="3">#REF!</definedName>
    <definedName name="계1">#REF!</definedName>
    <definedName name="계18" localSheetId="3">#REF!</definedName>
    <definedName name="계18">#REF!</definedName>
    <definedName name="계2">#REF!</definedName>
    <definedName name="계3">#REF!</definedName>
    <definedName name="계4">#REF!</definedName>
    <definedName name="계산" localSheetId="0" hidden="1">{#N/A,#N/A,FALSE,"조골재"}</definedName>
    <definedName name="계산" localSheetId="3" hidden="1">{#N/A,#N/A,FALSE,"조골재"}</definedName>
    <definedName name="계산" hidden="1">{#N/A,#N/A,FALSE,"조골재"}</definedName>
    <definedName name="계산서">#REF!</definedName>
    <definedName name="계속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계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계수나무6노무" localSheetId="3">#REF!</definedName>
    <definedName name="계수나무6노무">#REF!</definedName>
    <definedName name="계수나무6재료" localSheetId="3">#REF!</definedName>
    <definedName name="계수나무6재료">#REF!</definedName>
    <definedName name="계약공기" localSheetId="3">#REF!</definedName>
    <definedName name="계약공기">#REF!</definedName>
    <definedName name="계약단가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표">#REF!</definedName>
    <definedName name="고">#REF!</definedName>
    <definedName name="고경준" localSheetId="0" hidden="1">{#N/A,#N/A,FALSE,"골재소요량";#N/A,#N/A,FALSE,"골재소요량"}</definedName>
    <definedName name="고경준" localSheetId="3" hidden="1">{#N/A,#N/A,FALSE,"골재소요량";#N/A,#N/A,FALSE,"골재소요량"}</definedName>
    <definedName name="고경준" hidden="1">{#N/A,#N/A,FALSE,"골재소요량";#N/A,#N/A,FALSE,"골재소요량"}</definedName>
    <definedName name="고고" localSheetId="0" hidden="1">{#N/A,#N/A,FALSE,"조골재"}</definedName>
    <definedName name="고고" localSheetId="3" hidden="1">{#N/A,#N/A,FALSE,"조골재"}</definedName>
    <definedName name="고고" hidden="1">{#N/A,#N/A,FALSE,"조골재"}</definedName>
    <definedName name="고고.." localSheetId="0" hidden="1">{#N/A,#N/A,FALSE,"골재소요량";#N/A,#N/A,FALSE,"골재소요량"}</definedName>
    <definedName name="고고.." localSheetId="3" hidden="1">{#N/A,#N/A,FALSE,"골재소요량";#N/A,#N/A,FALSE,"골재소요량"}</definedName>
    <definedName name="고고.." hidden="1">{#N/A,#N/A,FALSE,"골재소요량";#N/A,#N/A,FALSE,"골재소요량"}</definedName>
    <definedName name="고급" localSheetId="3">#REF!</definedName>
    <definedName name="고급">#REF!</definedName>
    <definedName name="고급기능" localSheetId="3">#REF!</definedName>
    <definedName name="고급기능">#REF!</definedName>
    <definedName name="고급기술자" localSheetId="3">#REF!</definedName>
    <definedName name="고급기술자">#REF!</definedName>
    <definedName name="고급달" localSheetId="3">#REF!</definedName>
    <definedName name="고급달">#REF!</definedName>
    <definedName name="고급도화">#REF!</definedName>
    <definedName name="고급엔지니어링">#REF!</definedName>
    <definedName name="고급여비">#REF!</definedName>
    <definedName name="고급전체">#REF!</definedName>
    <definedName name="고급조경">#REF!</definedName>
    <definedName name="고급지도제작">#REF!</definedName>
    <definedName name="고급측량">#REF!</definedName>
    <definedName name="고급항공사진">#REF!</definedName>
    <definedName name="고기">#REF!</definedName>
    <definedName name="고기달">#REF!</definedName>
    <definedName name="고능">#REF!</definedName>
    <definedName name="고문" localSheetId="3" hidden="1">{#N/A,#N/A,FALSE,"현장 NCR 분석";#N/A,#N/A,FALSE,"현장품질감사";#N/A,#N/A,FALSE,"현장품질감사"}</definedName>
    <definedName name="고문" hidden="1">{#N/A,#N/A,FALSE,"현장 NCR 분석";#N/A,#N/A,FALSE,"현장품질감사";#N/A,#N/A,FALSE,"현장품질감사"}</definedName>
    <definedName name="고양시성라공원" localSheetId="0">Dlog_Show</definedName>
    <definedName name="고양시성라공원" localSheetId="1">Dlog_Show</definedName>
    <definedName name="고양시성라공원" localSheetId="3">Dlog_Show</definedName>
    <definedName name="고양시성라공원">Dlog_Show</definedName>
    <definedName name="고용" localSheetId="3">#REF!</definedName>
    <definedName name="고용">#REF!</definedName>
    <definedName name="고용." localSheetId="3">#REF!</definedName>
    <definedName name="고용.">#REF!</definedName>
    <definedName name="고용보" localSheetId="3">#REF!</definedName>
    <definedName name="고용보">#REF!</definedName>
    <definedName name="고용보험료">#REF!</definedName>
    <definedName name="고용보험료요율" localSheetId="3">#REF!</definedName>
    <definedName name="고용보험료요율">#REF!</definedName>
    <definedName name="고용보험료요율_변경" localSheetId="3">#REF!</definedName>
    <definedName name="고용보험료요율_변경">#REF!</definedName>
    <definedName name="고용보험율" localSheetId="3">#REF!</definedName>
    <definedName name="고용보험율">#REF!</definedName>
    <definedName name="고재" localSheetId="3">#REF!</definedName>
    <definedName name="고재">#REF!</definedName>
    <definedName name="고재선" localSheetId="3">#REF!</definedName>
    <definedName name="고재선">#REF!</definedName>
    <definedName name="고철">#REF!</definedName>
    <definedName name="고케">#REF!</definedName>
    <definedName name="곡동" localSheetId="0" hidden="1">{"'Firr(선)'!$AS$1:$AY$62","'Firr(사)'!$AS$1:$AY$62","'Firr(회)'!$AS$1:$AY$62","'Firr(선)'!$L$1:$V$62","'Firr(사)'!$L$1:$V$62","'Firr(회)'!$L$1:$V$62"}</definedName>
    <definedName name="곡동" localSheetId="3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곡부">#REF!</definedName>
    <definedName name="곡부1">#REF!</definedName>
    <definedName name="곡부2">#REF!</definedName>
    <definedName name="골_재_대" localSheetId="3">#REF!</definedName>
    <definedName name="골_재_대">#REF!</definedName>
    <definedName name="골재" localSheetId="0" hidden="1">{#N/A,#N/A,FALSE,"골재소요량";#N/A,#N/A,FALSE,"골재소요량"}</definedName>
    <definedName name="골재" localSheetId="3" hidden="1">{#N/A,#N/A,FALSE,"골재소요량";#N/A,#N/A,FALSE,"골재소요량"}</definedName>
    <definedName name="골재" hidden="1">{#N/A,#N/A,FALSE,"골재소요량";#N/A,#N/A,FALSE,"골재소요량"}</definedName>
    <definedName name="골재.시멘트집꼐" hidden="1">#REF!</definedName>
    <definedName name="공" localSheetId="3">#REF!</definedName>
    <definedName name="공">#REF!</definedName>
    <definedName name="공___종" localSheetId="3">#REF!</definedName>
    <definedName name="공___종">#REF!</definedName>
    <definedName name="공감비" localSheetId="3">#REF!</definedName>
    <definedName name="공감비">#REF!</definedName>
    <definedName name="공감비수">#REF!</definedName>
    <definedName name="공감비율">#REF!</definedName>
    <definedName name="공감비평">#REF!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 localSheetId="3">#REF!</definedName>
    <definedName name="공구">#REF!</definedName>
    <definedName name="공급가액" localSheetId="3">#REF!</definedName>
    <definedName name="공급가액">#REF!</definedName>
    <definedName name="공기" localSheetId="3">#REF!</definedName>
    <definedName name="공기">#REF!</definedName>
    <definedName name="공단" localSheetId="3">#REF!</definedName>
    <definedName name="공단">#REF!</definedName>
    <definedName name="공보" localSheetId="3">#REF!</definedName>
    <definedName name="공보">#REF!</definedName>
    <definedName name="공사개요" localSheetId="3">#REF!</definedName>
    <definedName name="공사개요">#REF!</definedName>
    <definedName name="공사개요1">#REF!</definedName>
    <definedName name="공사개요2">#REF!</definedName>
    <definedName name="공사개요3">#REF!</definedName>
    <definedName name="공사개요4">#REF!</definedName>
    <definedName name="공사기간" localSheetId="3">#REF!</definedName>
    <definedName name="공사기간">#REF!</definedName>
    <definedName name="공사명" localSheetId="3">#REF!</definedName>
    <definedName name="공사명">#REF!</definedName>
    <definedName name="공사명___천마중학교_신축공사_토목" localSheetId="3">#REF!</definedName>
    <definedName name="공사명___천마중학교_신축공사_토목">#REF!</definedName>
    <definedName name="공사비" localSheetId="3">#REF!</definedName>
    <definedName name="공사비">#REF!</definedName>
    <definedName name="공사비분석" localSheetId="0" hidden="1">#REF!</definedName>
    <definedName name="공사비분석" hidden="1">#REF!</definedName>
    <definedName name="공사비집계표" localSheetId="0" hidden="1">{#N/A,#N/A,FALSE,"지침";#N/A,#N/A,FALSE,"환경분석";#N/A,#N/A,FALSE,"Sheet16"}</definedName>
    <definedName name="공사비집계표" localSheetId="3" hidden="1">{#N/A,#N/A,FALSE,"지침";#N/A,#N/A,FALSE,"환경분석";#N/A,#N/A,FALSE,"Sheet16"}</definedName>
    <definedName name="공사비집계표" hidden="1">{#N/A,#N/A,FALSE,"지침";#N/A,#N/A,FALSE,"환경분석";#N/A,#N/A,FALSE,"Sheet16"}</definedName>
    <definedName name="공사비총괄">#REF!</definedName>
    <definedName name="공사원가계산서" localSheetId="0" hidden="1">{#N/A,#N/A,TRUE,"토적및재료집계";#N/A,#N/A,TRUE,"토적및재료집계";#N/A,#N/A,TRUE,"단위량"}</definedName>
    <definedName name="공사원가계산서" localSheetId="3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용" localSheetId="3">#REF!</definedName>
    <definedName name="공용">#REF!</definedName>
    <definedName name="공일" localSheetId="3">#REF!</definedName>
    <definedName name="공일">#REF!</definedName>
    <definedName name="공자수" localSheetId="3">#REF!</definedName>
    <definedName name="공자수">#REF!</definedName>
    <definedName name="공자평">#REF!</definedName>
    <definedName name="공장동" localSheetId="3" hidden="1">#REF!</definedName>
    <definedName name="공장동" hidden="1">#REF!</definedName>
    <definedName name="공전" localSheetId="3">#REF!</definedName>
    <definedName name="공전">#REF!</definedName>
    <definedName name="공정량">#REF!</definedName>
    <definedName name="공종01" localSheetId="3">#REF!</definedName>
    <definedName name="공종01">#REF!</definedName>
    <definedName name="공종02" localSheetId="3">#REF!</definedName>
    <definedName name="공종02">#REF!</definedName>
    <definedName name="공종03">#REF!</definedName>
    <definedName name="공종04">#REF!</definedName>
    <definedName name="공종05">#REF!</definedName>
    <definedName name="공종06">#REF!</definedName>
    <definedName name="공종07">#REF!</definedName>
    <definedName name="공종08">#REF!</definedName>
    <definedName name="공종09">#REF!</definedName>
    <definedName name="공종1">#REF!</definedName>
    <definedName name="공종10">#REF!</definedName>
    <definedName name="공종간지" localSheetId="3" hidden="1">#REF!</definedName>
    <definedName name="공종간지" hidden="1">#REF!</definedName>
    <definedName name="공종별집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공종별집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공종총괄" localSheetId="0" hidden="1">{#N/A,#N/A,FALSE,"골재소요량";#N/A,#N/A,FALSE,"골재소요량"}</definedName>
    <definedName name="공종총괄" localSheetId="3" hidden="1">{#N/A,#N/A,FALSE,"골재소요량";#N/A,#N/A,FALSE,"골재소요량"}</definedName>
    <definedName name="공종총괄" hidden="1">{#N/A,#N/A,FALSE,"골재소요량";#N/A,#N/A,FALSE,"골재소요량"}</definedName>
    <definedName name="공현2교철근집계표">#REF!</definedName>
    <definedName name="과업명">#REF!</definedName>
    <definedName name="과학">#REF!</definedName>
    <definedName name="과학실" localSheetId="3">#REF!</definedName>
    <definedName name="과학실">#REF!</definedName>
    <definedName name="곽동준" localSheetId="0" hidden="1">{"'Firr(선)'!$AS$1:$AY$62","'Firr(사)'!$AS$1:$AY$62","'Firr(회)'!$AS$1:$AY$62","'Firr(선)'!$L$1:$V$62","'Firr(사)'!$L$1:$V$62","'Firr(회)'!$L$1:$V$62"}</definedName>
    <definedName name="곽동준" localSheetId="3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0" hidden="1">{"'Firr(선)'!$AS$1:$AY$62","'Firr(사)'!$AS$1:$AY$62","'Firr(회)'!$AS$1:$AY$62","'Firr(선)'!$L$1:$V$62","'Firr(사)'!$L$1:$V$62","'Firr(회)'!$L$1:$V$62"}</definedName>
    <definedName name="곽동중" localSheetId="3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">#REF!</definedName>
    <definedName name="관_급_자_재_대">#REF!</definedName>
    <definedName name="관경">#REF!</definedName>
    <definedName name="관급" localSheetId="3">#REF!,#REF!,#REF!</definedName>
    <definedName name="관급">#REF!,#REF!,#REF!</definedName>
    <definedName name="관급1">관급</definedName>
    <definedName name="관급자재비" localSheetId="3">#REF!</definedName>
    <definedName name="관급자재비">#REF!</definedName>
    <definedName name="관로연장거리" localSheetId="3">#REF!</definedName>
    <definedName name="관로연장거리">#REF!</definedName>
    <definedName name="관로총괄" localSheetId="3">#REF!</definedName>
    <definedName name="관로총괄">#REF!</definedName>
    <definedName name="관리" localSheetId="3" hidden="1">{#N/A,#N/A,FALSE,"포장2"}</definedName>
    <definedName name="관리" hidden="1">{#N/A,#N/A,FALSE,"포장2"}</definedName>
    <definedName name="관리비수" localSheetId="3">#REF!</definedName>
    <definedName name="관리비수">#REF!</definedName>
    <definedName name="관리비율" localSheetId="3">#REF!</definedName>
    <definedName name="관리비율">#REF!</definedName>
    <definedName name="관리비평" localSheetId="3">#REF!</definedName>
    <definedName name="관리비평">#REF!</definedName>
    <definedName name="관목계">#REF!</definedName>
    <definedName name="관용접노무" localSheetId="3">#REF!</definedName>
    <definedName name="관용접노무">#REF!</definedName>
    <definedName name="관용접노무비" localSheetId="3">#REF!</definedName>
    <definedName name="관용접노무비">#REF!</definedName>
    <definedName name="관용접재료" localSheetId="3">#REF!</definedName>
    <definedName name="관용접재료">#REF!</definedName>
    <definedName name="관용접재료비">#REF!</definedName>
    <definedName name="관정지반고" localSheetId="3">#REF!</definedName>
    <definedName name="관정지반고">#REF!</definedName>
    <definedName name="광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광명" localSheetId="3">#REF!</definedName>
    <definedName name="광명">#REF!</definedName>
    <definedName name="교" localSheetId="0" hidden="1">{#N/A,#N/A,FALSE,"운반시간"}</definedName>
    <definedName name="교" localSheetId="3" hidden="1">{#N/A,#N/A,FALSE,"운반시간"}</definedName>
    <definedName name="교" hidden="1">{#N/A,#N/A,FALSE,"운반시간"}</definedName>
    <definedName name="교과">#REF!</definedName>
    <definedName name="교대공" localSheetId="0" hidden="1">{#N/A,#N/A,FALSE,"단면 제원"}</definedName>
    <definedName name="교대공" localSheetId="3" hidden="1">{#N/A,#N/A,FALSE,"단면 제원"}</definedName>
    <definedName name="교대공" hidden="1">{#N/A,#N/A,FALSE,"단면 제원"}</definedName>
    <definedName name="교대접합공">#REF!</definedName>
    <definedName name="교대펄근집계" localSheetId="0" hidden="1">{#N/A,#N/A,FALSE,"배수1"}</definedName>
    <definedName name="교대펄근집계" localSheetId="3" hidden="1">{#N/A,#N/A,FALSE,"배수1"}</definedName>
    <definedName name="교대펄근집계" hidden="1">{#N/A,#N/A,FALSE,"배수1"}</definedName>
    <definedName name="교면방수" localSheetId="3">#REF!</definedName>
    <definedName name="교면방수">#REF!</definedName>
    <definedName name="교명판및설명판" localSheetId="3">#REF!</definedName>
    <definedName name="교명판및설명판">#REF!</definedName>
    <definedName name="교목계" localSheetId="3">#REF!</definedName>
    <definedName name="교목계">#REF!</definedName>
    <definedName name="교무">#REF!</definedName>
    <definedName name="교사">#REF!</definedName>
    <definedName name="교외지비율" localSheetId="3">#REF!</definedName>
    <definedName name="교외지비율">#REF!</definedName>
    <definedName name="교장" localSheetId="3">#REF!</definedName>
    <definedName name="교장">#REF!</definedName>
    <definedName name="교좌" localSheetId="3" hidden="1">{#N/A,#N/A,FALSE,"포장2"}</definedName>
    <definedName name="교좌" hidden="1">{#N/A,#N/A,FALSE,"포장2"}</definedName>
    <definedName name="교좌받침공">#REF!</definedName>
    <definedName name="교통" localSheetId="3" hidden="1">#REF!</definedName>
    <definedName name="교통" hidden="1">#REF!</definedName>
    <definedName name="교통관리비집게표" localSheetId="0" hidden="1">{#N/A,#N/A,FALSE,"속도"}</definedName>
    <definedName name="교통관리비집게표" localSheetId="3" hidden="1">{#N/A,#N/A,FALSE,"속도"}</definedName>
    <definedName name="교통관리비집게표" hidden="1">{#N/A,#N/A,FALSE,"속도"}</definedName>
    <definedName name="교통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통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통처리집계표" localSheetId="0" hidden="1">{#N/A,#N/A,FALSE,"골재소요량";#N/A,#N/A,FALSE,"골재소요량"}</definedName>
    <definedName name="교통처리집계표" localSheetId="3" hidden="1">{#N/A,#N/A,FALSE,"골재소요량";#N/A,#N/A,FALSE,"골재소요량"}</definedName>
    <definedName name="교통처리집계표" hidden="1">{#N/A,#N/A,FALSE,"골재소요량";#N/A,#N/A,FALSE,"골재소요량"}</definedName>
    <definedName name="교폭" localSheetId="3">#REF!</definedName>
    <definedName name="교폭">#REF!</definedName>
    <definedName name="구간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릉지비율">#REF!</definedName>
    <definedName name="구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구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구분" localSheetId="0">BlankMacro1</definedName>
    <definedName name="구분" localSheetId="1">BlankMacro1</definedName>
    <definedName name="구분" localSheetId="3">BlankMacro1</definedName>
    <definedName name="구분">BlankMacro1</definedName>
    <definedName name="구분1" localSheetId="0">BlankMacro1</definedName>
    <definedName name="구분1" localSheetId="1">BlankMacro1</definedName>
    <definedName name="구분1" localSheetId="3">BlankMacro1</definedName>
    <definedName name="구분1">BlankMacro1</definedName>
    <definedName name="구산갑지" localSheetId="0" hidden="1">#REF!</definedName>
    <definedName name="구산갑지" localSheetId="3" hidden="1">#REF!</definedName>
    <definedName name="구산갑지" hidden="1">#REF!</definedName>
    <definedName name="구조물" localSheetId="3">#REF!</definedName>
    <definedName name="구조물">#REF!</definedName>
    <definedName name="구조수량집계" localSheetId="3">#REF!</definedName>
    <definedName name="구조수량집계">#REF!</definedName>
    <definedName name="구조작업량" localSheetId="3">#REF!</definedName>
    <definedName name="구조작업량">#REF!</definedName>
    <definedName name="구조지형계수" localSheetId="3">#REF!</definedName>
    <definedName name="구조지형계수">#REF!</definedName>
    <definedName name="구조화일수">#REF!</definedName>
    <definedName name="구천수량이동">#REF!</definedName>
    <definedName name="구체콘">#REF!</definedName>
    <definedName name="구축비율">#REF!</definedName>
    <definedName name="구축비율2">#REF!</definedName>
    <definedName name="국" hidden="1">#REF!</definedName>
    <definedName name="국어" localSheetId="3">#REF!</definedName>
    <definedName name="국어">#REF!</definedName>
    <definedName name="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군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군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권리내용" localSheetId="3">#REF!</definedName>
    <definedName name="권리내용">#REF!</definedName>
    <definedName name="권리성명" localSheetId="3">#REF!</definedName>
    <definedName name="권리성명">#REF!</definedName>
    <definedName name="권리주소" localSheetId="3">#REF!</definedName>
    <definedName name="권리주소">#REF!</definedName>
    <definedName name="규모계수">#REF!</definedName>
    <definedName name="규모별보정계수">#REF!</definedName>
    <definedName name="균열" localSheetId="3" hidden="1">{"'을'!$A$1:$Z$93"}</definedName>
    <definedName name="균열" hidden="1">{"'을'!$A$1:$Z$93"}</definedName>
    <definedName name="균열2" localSheetId="3" hidden="1">{"'을'!$A$1:$Z$93"}</definedName>
    <definedName name="균열2" hidden="1">{"'을'!$A$1:$Z$93"}</definedName>
    <definedName name="균열3" localSheetId="3" hidden="1">{"'을'!$A$1:$Z$93"}</definedName>
    <definedName name="균열3" hidden="1">{"'을'!$A$1:$Z$93"}</definedName>
    <definedName name="귯ㄳ" localSheetId="0" hidden="1">{#N/A,#N/A,FALSE,"표지목차"}</definedName>
    <definedName name="귯ㄳ" localSheetId="3" hidden="1">{#N/A,#N/A,FALSE,"표지목차"}</definedName>
    <definedName name="귯ㄳ" hidden="1">{#N/A,#N/A,FALSE,"표지목차"}</definedName>
    <definedName name="귯늇ㄳ" localSheetId="0" hidden="1">{#N/A,#N/A,FALSE,"단가표지"}</definedName>
    <definedName name="귯늇ㄳ" localSheetId="3" hidden="1">{#N/A,#N/A,FALSE,"단가표지"}</definedName>
    <definedName name="귯늇ㄳ" hidden="1">{#N/A,#N/A,FALSE,"단가표지"}</definedName>
    <definedName name="근로자계수">#REF!</definedName>
    <definedName name="근입장">#REF!</definedName>
    <definedName name="금강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금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금마타리">#REF!</definedName>
    <definedName name="금변금간접노무비">#REF!</definedName>
    <definedName name="금변금고용보험료">#REF!</definedName>
    <definedName name="금변금공급가액">#REF!</definedName>
    <definedName name="금변금공사원가">#REF!</definedName>
    <definedName name="금변금기타경비">#REF!</definedName>
    <definedName name="금변금도급액">#REF!</definedName>
    <definedName name="금변금부가가치세">#REF!</definedName>
    <definedName name="금변금산재보험료">#REF!</definedName>
    <definedName name="금변금순공사원가">#REF!</definedName>
    <definedName name="금변금안전관리비">#REF!</definedName>
    <definedName name="금변금이윤">#REF!</definedName>
    <definedName name="금변금일반관리비">#REF!</definedName>
    <definedName name="금변금폐기물처리비">#REF!</definedName>
    <definedName name="금변전간접노무비">#REF!</definedName>
    <definedName name="금변전고용보험료">#REF!</definedName>
    <definedName name="금변전공급가액">#REF!</definedName>
    <definedName name="금변전공사원가">#REF!</definedName>
    <definedName name="금변전기타경비">#REF!</definedName>
    <definedName name="금변전도급액">#REF!</definedName>
    <definedName name="금변전부가가치세">#REF!</definedName>
    <definedName name="금변전산재보험료">#REF!</definedName>
    <definedName name="금변전순공사원가">#REF!</definedName>
    <definedName name="금변전안전관리비">#REF!</definedName>
    <definedName name="금변전이윤">#REF!</definedName>
    <definedName name="금변전일반관리비">#REF!</definedName>
    <definedName name="금변전폐기물처리비">#REF!</definedName>
    <definedName name="금액" localSheetId="3">#REF!</definedName>
    <definedName name="금액">#REF!</definedName>
    <definedName name="금회공사원가금회" localSheetId="3">#REF!</definedName>
    <definedName name="금회공사원가금회">#REF!</definedName>
    <definedName name="금회공사원가기시행" localSheetId="3">#REF!</definedName>
    <definedName name="금회공사원가기시행">#REF!</definedName>
    <definedName name="금회공사원가전체" localSheetId="3">#REF!</definedName>
    <definedName name="금회공사원가전체">#REF!</definedName>
    <definedName name="금회금간접노무비">#REF!</definedName>
    <definedName name="금회금고용보험료">#REF!</definedName>
    <definedName name="금회금공사원가">#REF!</definedName>
    <definedName name="금회금기타경비">#REF!</definedName>
    <definedName name="금회금산재보험료">#REF!</definedName>
    <definedName name="금회금안전관리비">#REF!</definedName>
    <definedName name="금회금이윤">#REF!</definedName>
    <definedName name="금회금일반관리비">#REF!</definedName>
    <definedName name="금회금제이윤">#REF!</definedName>
    <definedName name="금회금폐기물처리비">#REF!</definedName>
    <definedName name="금회기공사원가">#REF!</definedName>
    <definedName name="금회장공사원가">#REF!</definedName>
    <definedName name="금회전공사원가">#REF!</definedName>
    <definedName name="급식">#REF!</definedName>
    <definedName name="기" localSheetId="3" hidden="1">{#N/A,#N/A,FALSE,"견적갑지";#N/A,#N/A,FALSE,"총괄표";#N/A,#N/A,FALSE,"철골공사";#N/A,#N/A,FALSE,"토목공사";#N/A,#N/A,FALSE,"판넬전기공사"}</definedName>
    <definedName name="기" hidden="1">{#N/A,#N/A,FALSE,"견적갑지";#N/A,#N/A,FALSE,"총괄표";#N/A,#N/A,FALSE,"철골공사";#N/A,#N/A,FALSE,"토목공사";#N/A,#N/A,FALSE,"판넬전기공사"}</definedName>
    <definedName name="기계" localSheetId="3">#REF!</definedName>
    <definedName name="기계">#REF!</definedName>
    <definedName name="기계1" localSheetId="3" hidden="1">{#N/A,#N/A,FALSE,"견적갑지";#N/A,#N/A,FALSE,"총괄표";#N/A,#N/A,FALSE,"철골공사";#N/A,#N/A,FALSE,"토목공사";#N/A,#N/A,FALSE,"판넬전기공사"}</definedName>
    <definedName name="기계1" hidden="1">{#N/A,#N/A,FALSE,"견적갑지";#N/A,#N/A,FALSE,"총괄표";#N/A,#N/A,FALSE,"철골공사";#N/A,#N/A,FALSE,"토목공사";#N/A,#N/A,FALSE,"판넬전기공사"}</definedName>
    <definedName name="기계2" localSheetId="3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3" localSheetId="3" hidden="1">{#N/A,#N/A,FALSE,"견적갑지";#N/A,#N/A,FALSE,"총괄표";#N/A,#N/A,FALSE,"철골공사";#N/A,#N/A,FALSE,"토목공사";#N/A,#N/A,FALSE,"판넬전기공사"}</definedName>
    <definedName name="기계3" hidden="1">{#N/A,#N/A,FALSE,"견적갑지";#N/A,#N/A,FALSE,"총괄표";#N/A,#N/A,FALSE,"철골공사";#N/A,#N/A,FALSE,"토목공사";#N/A,#N/A,FALSE,"판넬전기공사"}</definedName>
    <definedName name="기계4" localSheetId="3" hidden="1">{#N/A,#N/A,FALSE,"견적갑지";#N/A,#N/A,FALSE,"총괄표";#N/A,#N/A,FALSE,"철골공사";#N/A,#N/A,FALSE,"토목공사";#N/A,#N/A,FALSE,"판넬전기공사"}</definedName>
    <definedName name="기계4" hidden="1">{#N/A,#N/A,FALSE,"견적갑지";#N/A,#N/A,FALSE,"총괄표";#N/A,#N/A,FALSE,"철골공사";#N/A,#N/A,FALSE,"토목공사";#N/A,#N/A,FALSE,"판넬전기공사"}</definedName>
    <definedName name="기계5" localSheetId="3" hidden="1">{#N/A,#N/A,FALSE,"견적갑지";#N/A,#N/A,FALSE,"총괄표";#N/A,#N/A,FALSE,"철골공사";#N/A,#N/A,FALSE,"토목공사";#N/A,#N/A,FALSE,"판넬전기공사"}</definedName>
    <definedName name="기계5" hidden="1">{#N/A,#N/A,FALSE,"견적갑지";#N/A,#N/A,FALSE,"총괄표";#N/A,#N/A,FALSE,"철골공사";#N/A,#N/A,FALSE,"토목공사";#N/A,#N/A,FALSE,"판넬전기공사"}</definedName>
    <definedName name="기계되경">#REF!</definedName>
    <definedName name="기계되노">#REF!</definedName>
    <definedName name="기계되재">#REF!</definedName>
    <definedName name="기계운전" localSheetId="3">#REF!</definedName>
    <definedName name="기계운전">#REF!</definedName>
    <definedName name="기계잔경" localSheetId="3">#REF!</definedName>
    <definedName name="기계잔경">#REF!</definedName>
    <definedName name="기계잔노" localSheetId="3">#REF!</definedName>
    <definedName name="기계잔노">#REF!</definedName>
    <definedName name="기계잔재" localSheetId="3">#REF!</definedName>
    <definedName name="기계잔재">#REF!</definedName>
    <definedName name="기계조수">#REF!</definedName>
    <definedName name="기계조장">#REF!</definedName>
    <definedName name="기계중계펌프내역">#REF!</definedName>
    <definedName name="기계집계" localSheetId="3" hidden="1">{#N/A,#N/A,FALSE,"견적갑지";#N/A,#N/A,FALSE,"총괄표";#N/A,#N/A,FALSE,"철골공사";#N/A,#N/A,FALSE,"토목공사";#N/A,#N/A,FALSE,"판넬전기공사"}</definedName>
    <definedName name="기계집계" hidden="1">{#N/A,#N/A,FALSE,"견적갑지";#N/A,#N/A,FALSE,"총괄표";#N/A,#N/A,FALSE,"철골공사";#N/A,#N/A,FALSE,"토목공사";#N/A,#N/A,FALSE,"판넬전기공사"}</definedName>
    <definedName name="기계터경">#REF!</definedName>
    <definedName name="기계터노">#REF!</definedName>
    <definedName name="기계터재">#REF!</definedName>
    <definedName name="기관명" localSheetId="3">#REF!</definedName>
    <definedName name="기관명">#REF!</definedName>
    <definedName name="기기기" localSheetId="0" hidden="1">#REF!</definedName>
    <definedName name="기기기" hidden="1">#REF!</definedName>
    <definedName name="기기설치">#REF!</definedName>
    <definedName name="기기자재">#REF!</definedName>
    <definedName name="기별" localSheetId="3" hidden="1">{#N/A,#N/A,FALSE,"현장 NCR 분석";#N/A,#N/A,FALSE,"현장품질감사";#N/A,#N/A,FALSE,"현장품질감사"}</definedName>
    <definedName name="기별" hidden="1">{#N/A,#N/A,FALSE,"현장 NCR 분석";#N/A,#N/A,FALSE,"현장품질감사";#N/A,#N/A,FALSE,"현장품질감사"}</definedName>
    <definedName name="기본">#REF!</definedName>
    <definedName name="기본SW인건비">#REF!</definedName>
    <definedName name="기본조사율">#REF!</definedName>
    <definedName name="기사">#REF!</definedName>
    <definedName name="기술" localSheetId="3">#REF!</definedName>
    <definedName name="기술">#REF!</definedName>
    <definedName name="기술3" localSheetId="0" hidden="1">{#N/A,#N/A,TRUE,"손익보고"}</definedName>
    <definedName name="기술3" localSheetId="3" hidden="1">{#N/A,#N/A,TRUE,"손익보고"}</definedName>
    <definedName name="기술3" hidden="1">{#N/A,#N/A,TRUE,"손익보고"}</definedName>
    <definedName name="기술료">#REF!</definedName>
    <definedName name="기술료율">#REF!</definedName>
    <definedName name="기술사">#REF!</definedName>
    <definedName name="기술사달">#REF!</definedName>
    <definedName name="기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기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기조">#REF!</definedName>
    <definedName name="기존관종">#REF!</definedName>
    <definedName name="기존구경">#REF!</definedName>
    <definedName name="기존연결관종" localSheetId="3">#REF!</definedName>
    <definedName name="기존연결관종">#REF!</definedName>
    <definedName name="기종계수" localSheetId="3">#REF!</definedName>
    <definedName name="기종계수">#REF!</definedName>
    <definedName name="기종별보정계수" localSheetId="3">#REF!</definedName>
    <definedName name="기종별보정계수">#REF!</definedName>
    <definedName name="기초단가" localSheetId="3">#REF!</definedName>
    <definedName name="기초단가">#REF!</definedName>
    <definedName name="기초단가1" localSheetId="3">#REF!</definedName>
    <definedName name="기초단가1">#REF!</definedName>
    <definedName name="기초데이타" localSheetId="3">#REF!</definedName>
    <definedName name="기초데이타">#REF!</definedName>
    <definedName name="기초인건비" localSheetId="3">#REF!</definedName>
    <definedName name="기초인건비">#REF!</definedName>
    <definedName name="기초콘" localSheetId="3">#REF!</definedName>
    <definedName name="기초콘">#REF!</definedName>
    <definedName name="기초폭" localSheetId="3">#REF!</definedName>
    <definedName name="기초폭">#REF!</definedName>
    <definedName name="기타" localSheetId="3">#REF!</definedName>
    <definedName name="기타">#REF!</definedName>
    <definedName name="기타경" localSheetId="3">#REF!</definedName>
    <definedName name="기타경">#REF!</definedName>
    <definedName name="기타경비" localSheetId="3">#REF!</definedName>
    <definedName name="기타경비">#REF!</definedName>
    <definedName name="기타경비요율">#REF!</definedName>
    <definedName name="기타경비요율_변경">#REF!</definedName>
    <definedName name="기타경비율">#REF!</definedName>
    <definedName name="기타공종집계" localSheetId="0" hidden="1">{#N/A,#N/A,FALSE,"조골재"}</definedName>
    <definedName name="기타공종집계" localSheetId="3" hidden="1">{#N/A,#N/A,FALSE,"조골재"}</definedName>
    <definedName name="기타공종집계" hidden="1">{#N/A,#N/A,FALSE,"조골재"}</definedName>
    <definedName name="기타구조일수">#REF!</definedName>
    <definedName name="기타자재집계" localSheetId="0" hidden="1">{#N/A,#N/A,FALSE,"2~8번"}</definedName>
    <definedName name="기타자재집계" localSheetId="3" hidden="1">{#N/A,#N/A,FALSE,"2~8번"}</definedName>
    <definedName name="기타자재집계" hidden="1">{#N/A,#N/A,FALSE,"2~8번"}</definedName>
    <definedName name="기타정위치작업일수">#REF!</definedName>
    <definedName name="기타조사연장">#REF!</definedName>
    <definedName name="기타탐사연장">#REF!</definedName>
    <definedName name="김동" localSheetId="0" hidden="1">{"'Firr(선)'!$AS$1:$AY$62","'Firr(사)'!$AS$1:$AY$62","'Firr(회)'!$AS$1:$AY$62","'Firr(선)'!$L$1:$V$62","'Firr(사)'!$L$1:$V$62","'Firr(회)'!$L$1:$V$62"}</definedName>
    <definedName name="김동" localSheetId="3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0" hidden="1">{"'Firr(선)'!$AS$1:$AY$62","'Firr(사)'!$AS$1:$AY$62","'Firr(회)'!$AS$1:$AY$62","'Firr(선)'!$L$1:$V$62","'Firr(사)'!$L$1:$V$62","'Firr(회)'!$L$1:$V$62"}</definedName>
    <definedName name="김동준" localSheetId="3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모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미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신희" localSheetId="0" hidden="1">{"'7'!$B$15:$D$32"}</definedName>
    <definedName name="김신희" localSheetId="3" hidden="1">{"'7'!$B$15:$D$32"}</definedName>
    <definedName name="김신희" hidden="1">{"'7'!$B$15:$D$32"}</definedName>
    <definedName name="김은경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경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ㅈㅗㅊ리" localSheetId="0" hidden="1">{"'7'!$B$15:$D$32"}</definedName>
    <definedName name="김ㅈㅗㅊ리" localSheetId="3" hidden="1">{"'7'!$B$15:$D$32"}</definedName>
    <definedName name="김ㅈㅗㅊ리" hidden="1">{"'7'!$B$15:$D$32"}</definedName>
    <definedName name="김준형" localSheetId="0" hidden="1">{#N/A,#N/A,FALSE,"골재소요량";#N/A,#N/A,FALSE,"골재소요량"}</definedName>
    <definedName name="김준형" localSheetId="3" hidden="1">{#N/A,#N/A,FALSE,"골재소요량";#N/A,#N/A,FALSE,"골재소요량"}</definedName>
    <definedName name="김준형" hidden="1">{#N/A,#N/A,FALSE,"골재소요량";#N/A,#N/A,FALSE,"골재소요량"}</definedName>
    <definedName name="김포취락지구개발1_취락지구개발__2__List">#REF!</definedName>
    <definedName name="김홍중" hidden="1">#REF!</definedName>
    <definedName name="깊이">#REF!</definedName>
    <definedName name="깬잡석" localSheetId="3" hidden="1">{#N/A,#N/A,FALSE,"포장단가"}</definedName>
    <definedName name="깬잡석" hidden="1">{#N/A,#N/A,FALSE,"포장단가"}</definedName>
    <definedName name="꽃사과10노무">#REF!</definedName>
    <definedName name="꽃사과10재료">#REF!</definedName>
    <definedName name="꽃사과6노무">#REF!</definedName>
    <definedName name="꽃사과6재료">#REF!</definedName>
    <definedName name="꽃사과8노무">#REF!</definedName>
    <definedName name="꽃사과8재료">#REF!</definedName>
    <definedName name="꽃창포" localSheetId="3">#REF!</definedName>
    <definedName name="꽃창포">#REF!</definedName>
    <definedName name="꽃향유" localSheetId="3">#REF!</definedName>
    <definedName name="꽃향유">#REF!</definedName>
    <definedName name="ㄳ" localSheetId="0" hidden="1">{#N/A,#N/A,FALSE,"단가표지"}</definedName>
    <definedName name="ㄳ" localSheetId="3" hidden="1">{#N/A,#N/A,FALSE,"단가표지"}</definedName>
    <definedName name="ㄳ" hidden="1">{#N/A,#N/A,FALSE,"단가표지"}</definedName>
    <definedName name="ㄳㄳㄳㄳ" localSheetId="0" hidden="1">{"'용역비'!$A$4:$C$8"}</definedName>
    <definedName name="ㄳㄳㄳㄳ" localSheetId="3" hidden="1">{"'용역비'!$A$4:$C$8"}</definedName>
    <definedName name="ㄳㄳㄳㄳ" hidden="1">{"'용역비'!$A$4:$C$8"}</definedName>
    <definedName name="ㄳㄳㅅ셔ㅛㅅ" localSheetId="0" hidden="1">{#N/A,#N/A,FALSE,"단가표지"}</definedName>
    <definedName name="ㄳㄳㅅ셔ㅛㅅ" localSheetId="3" hidden="1">{#N/A,#N/A,FALSE,"단가표지"}</definedName>
    <definedName name="ㄳㄳㅅ셔ㅛㅅ" hidden="1">{#N/A,#N/A,FALSE,"단가표지"}</definedName>
    <definedName name="ㄳㄳㅎㄱㅎㄱㄷ" localSheetId="0" hidden="1">{#N/A,#N/A,FALSE,"조골재"}</definedName>
    <definedName name="ㄳㄳㅎㄱㅎㄱㄷ" localSheetId="3" hidden="1">{#N/A,#N/A,FALSE,"조골재"}</definedName>
    <definedName name="ㄳㄳㅎㄱㅎㄱㄷ" hidden="1">{#N/A,#N/A,FALSE,"조골재"}</definedName>
    <definedName name="ㄳㄷ" localSheetId="0" hidden="1">{#N/A,#N/A,FALSE,"표지목차"}</definedName>
    <definedName name="ㄳㄷ" localSheetId="3" hidden="1">{#N/A,#N/A,FALSE,"표지목차"}</definedName>
    <definedName name="ㄳㄷ" hidden="1">{#N/A,#N/A,FALSE,"표지목차"}</definedName>
    <definedName name="ㄳㅅ" localSheetId="0" hidden="1">#REF!</definedName>
    <definedName name="ㄳㅅ" hidden="1">#REF!</definedName>
    <definedName name="ㄳㅍㅁㅁ규" localSheetId="0" hidden="1">{#N/A,#N/A,FALSE,"표지목차"}</definedName>
    <definedName name="ㄳㅍㅁㅁ규" localSheetId="3" hidden="1">{#N/A,#N/A,FALSE,"표지목차"}</definedName>
    <definedName name="ㄳㅍㅁㅁ규" hidden="1">{#N/A,#N/A,FALSE,"표지목차"}</definedName>
    <definedName name="ㄴ">#REF!</definedName>
    <definedName name="ㄴ31">#REF!</definedName>
    <definedName name="ㄴㄱㄹ" hidden="1">#REF!</definedName>
    <definedName name="ㄴㄴ" localSheetId="3" hidden="1">{#N/A,#N/A,FALSE,"표지목차"}</definedName>
    <definedName name="ㄴㄴ" hidden="1">{#N/A,#N/A,FALSE,"표지목차"}</definedName>
    <definedName name="ㄴㄴㄴ" hidden="1">#REF!</definedName>
    <definedName name="ㄴㄴㄴㄴ" hidden="1">#REF!</definedName>
    <definedName name="ㄴㄴㄴㄴㄴ" localSheetId="0" hidden="1">#REF!</definedName>
    <definedName name="ㄴㄴㄴㄴㄴ" hidden="1">#REF!</definedName>
    <definedName name="ㄴㄴㄴㄴㄴㄴㄴ">#REF!</definedName>
    <definedName name="ㄴㄴㅀㅇㅇㅀ" localSheetId="0" hidden="1">{#N/A,#N/A,FALSE,"부대1"}</definedName>
    <definedName name="ㄴㄴㅀㅇㅇㅀ" localSheetId="3" hidden="1">{#N/A,#N/A,FALSE,"부대1"}</definedName>
    <definedName name="ㄴㄴㅀㅇㅇㅀ" hidden="1">{#N/A,#N/A,FALSE,"부대1"}</definedName>
    <definedName name="ㄴㄷㅎ" localSheetId="0" hidden="1">{#N/A,#N/A,FALSE,"단가표지"}</definedName>
    <definedName name="ㄴㄷㅎ" localSheetId="3" hidden="1">{#N/A,#N/A,FALSE,"단가표지"}</definedName>
    <definedName name="ㄴㄷㅎ" hidden="1">{#N/A,#N/A,FALSE,"단가표지"}</definedName>
    <definedName name="ㄴㄹㄴ" localSheetId="0" hidden="1">{#N/A,#N/A,FALSE,"단가표지"}</definedName>
    <definedName name="ㄴㄹㄴ" localSheetId="3" hidden="1">{#N/A,#N/A,FALSE,"단가표지"}</definedName>
    <definedName name="ㄴㄹㄴ" hidden="1">{#N/A,#N/A,FALSE,"단가표지"}</definedName>
    <definedName name="ㄴㄹㄴ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" localSheetId="0" hidden="1">{#N/A,#N/A,FALSE,"포장2"}</definedName>
    <definedName name="ㄴㄹㅇ" localSheetId="3" hidden="1">{#N/A,#N/A,FALSE,"포장2"}</definedName>
    <definedName name="ㄴㄹㅇ" hidden="1">{#N/A,#N/A,FALSE,"포장2"}</definedName>
    <definedName name="ㄴㄻㄴㅇ" localSheetId="0" hidden="1">{#N/A,#N/A,FALSE,"조골재"}</definedName>
    <definedName name="ㄴㄻㄴㅇ" localSheetId="3" hidden="1">{#N/A,#N/A,FALSE,"조골재"}</definedName>
    <definedName name="ㄴㄻㄴㅇ" hidden="1">{#N/A,#N/A,FALSE,"조골재"}</definedName>
    <definedName name="ㄴㅁ" localSheetId="0" hidden="1">#REF!</definedName>
    <definedName name="ㄴㅁ" hidden="1">#REF!</definedName>
    <definedName name="ㄴㅁㄹㄴㅁㅇㄴㅇㅁㄹㄴ" localSheetId="0" hidden="1">{#N/A,#N/A,FALSE,"단가표지"}</definedName>
    <definedName name="ㄴㅁㄹㄴㅁㅇㄴㅇㅁㄹㄴ" localSheetId="3" hidden="1">{#N/A,#N/A,FALSE,"단가표지"}</definedName>
    <definedName name="ㄴㅁㄹㄴㅁㅇㄴㅇㅁㄹㄴ" hidden="1">{#N/A,#N/A,FALSE,"단가표지"}</definedName>
    <definedName name="ㄴㅁㄹㅈㄹ" hidden="1">#REF!</definedName>
    <definedName name="ㄴㅁㅇㄴㅁㅇ" localSheetId="0" hidden="1">{#N/A,#N/A,FALSE,"배수1"}</definedName>
    <definedName name="ㄴㅁㅇㄴㅁㅇ" localSheetId="3" hidden="1">{#N/A,#N/A,FALSE,"배수1"}</definedName>
    <definedName name="ㄴㅁㅇㄴㅁㅇ" hidden="1">{#N/A,#N/A,FALSE,"배수1"}</definedName>
    <definedName name="ㄴㅁㅇㅁㄴ" hidden="1">#REF!</definedName>
    <definedName name="ㄴㅅㅎㅇㅎㄹㅇ" localSheetId="0" hidden="1">{#N/A,#N/A,FALSE,"배수2"}</definedName>
    <definedName name="ㄴㅅㅎㅇㅎㄹㅇ" localSheetId="3" hidden="1">{#N/A,#N/A,FALSE,"배수2"}</definedName>
    <definedName name="ㄴㅅㅎㅇㅎㄹㅇ" hidden="1">{#N/A,#N/A,FALSE,"배수2"}</definedName>
    <definedName name="ㄴㅇㄴㄴ" localSheetId="3" hidden="1">{#N/A,#N/A,TRUE,"토적및재료집계";#N/A,#N/A,TRUE,"토적및재료집계";#N/A,#N/A,TRUE,"단위량"}</definedName>
    <definedName name="ㄴㅇㄴㄴ" hidden="1">{#N/A,#N/A,TRUE,"토적및재료집계";#N/A,#N/A,TRUE,"토적및재료집계";#N/A,#N/A,TRUE,"단위량"}</definedName>
    <definedName name="ㄴㅇㄹ" localSheetId="0" hidden="1">{#N/A,#N/A,FALSE,"단면 제원"}</definedName>
    <definedName name="ㄴㅇㄹ" localSheetId="3" hidden="1">{#N/A,#N/A,FALSE,"단면 제원"}</definedName>
    <definedName name="ㄴㅇㄹ" hidden="1">{#N/A,#N/A,FALSE,"단면 제원"}</definedName>
    <definedName name="ㄴㅇㄹㄴㄹ">#REF!</definedName>
    <definedName name="ㄴㅇㅎㄴㅇ" hidden="1">#REF!</definedName>
    <definedName name="나" localSheetId="3" hidden="1">{#N/A,#N/A,FALSE,"견적갑지";#N/A,#N/A,FALSE,"총괄표";#N/A,#N/A,FALSE,"철골공사";#N/A,#N/A,FALSE,"토목공사";#N/A,#N/A,FALSE,"판넬전기공사"}</definedName>
    <definedName name="나" hidden="1">{#N/A,#N/A,FALSE,"견적갑지";#N/A,#N/A,FALSE,"총괄표";#N/A,#N/A,FALSE,"철골공사";#N/A,#N/A,FALSE,"토목공사";#N/A,#N/A,FALSE,"판넬전기공사"}</definedName>
    <definedName name="나.">#REF!</definedName>
    <definedName name="나_1" localSheetId="3" hidden="1">{"SJ - 기본 보기",#N/A,FALSE,"공사별 외주견적"}</definedName>
    <definedName name="나_1" hidden="1">{"SJ - 기본 보기",#N/A,FALSE,"공사별 외주견적"}</definedName>
    <definedName name="나2">#REF!</definedName>
    <definedName name="나3">#REF!</definedName>
    <definedName name="나4">#REF!</definedName>
    <definedName name="나5">#REF!</definedName>
    <definedName name="나6">#REF!</definedName>
    <definedName name="나나나" localSheetId="0" hidden="1">{"'제10장(표)'!$A$5:$L$10"}</definedName>
    <definedName name="나나나" localSheetId="3" hidden="1">{"'제10장(표)'!$A$5:$L$10"}</definedName>
    <definedName name="나나나" hidden="1">{"'제10장(표)'!$A$5:$L$10"}</definedName>
    <definedName name="나다" localSheetId="3" hidden="1">{"'을'!$A$1:$Z$93"}</definedName>
    <definedName name="나다" hidden="1">{"'을'!$A$1:$Z$93"}</definedName>
    <definedName name="나라말" localSheetId="0" hidden="1">{#N/A,#N/A,FALSE,"혼합골재"}</definedName>
    <definedName name="나라말" localSheetId="3" hidden="1">{#N/A,#N/A,FALSE,"혼합골재"}</definedName>
    <definedName name="나라말" hidden="1">{#N/A,#N/A,FALSE,"혼합골재"}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우송6노무" localSheetId="3">#REF!</definedName>
    <definedName name="낙우송6노무">#REF!</definedName>
    <definedName name="낙우송6재료" localSheetId="3">#REF!</definedName>
    <definedName name="낙우송6재료">#REF!</definedName>
    <definedName name="낙우송8노무" localSheetId="3">#REF!</definedName>
    <definedName name="낙우송8노무">#REF!</definedName>
    <definedName name="낙우송8재료">#REF!</definedName>
    <definedName name="낙찰" localSheetId="3">#REF!</definedName>
    <definedName name="낙찰">#REF!</definedName>
    <definedName name="낙찰가">#N/A</definedName>
    <definedName name="낙찰율" localSheetId="3">#REF!</definedName>
    <definedName name="낙찰율">#REF!</definedName>
    <definedName name="낙하물방지공" localSheetId="3">#REF!</definedName>
    <definedName name="낙하물방지공">#REF!</definedName>
    <definedName name="난간" localSheetId="3">#REF!</definedName>
    <definedName name="난간">#REF!</definedName>
    <definedName name="난방구조일수" localSheetId="3">#REF!</definedName>
    <definedName name="난방구조일수">#REF!</definedName>
    <definedName name="난방정위치작업일수">#REF!</definedName>
    <definedName name="난방조사연장">#REF!</definedName>
    <definedName name="난방탐사연장">#REF!</definedName>
    <definedName name="남덕" localSheetId="0">BlankMacro1</definedName>
    <definedName name="남덕" localSheetId="1">BlankMacro1</definedName>
    <definedName name="남덕" localSheetId="3">BlankMacro1</definedName>
    <definedName name="남덕">BlankMacro1</definedName>
    <definedName name="남덕1" localSheetId="0">BlankMacro1</definedName>
    <definedName name="남덕1" localSheetId="1">BlankMacro1</definedName>
    <definedName name="남덕1" localSheetId="3">BlankMacro1</definedName>
    <definedName name="남덕1">BlankMacro1</definedName>
    <definedName name="남불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남불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남산1호">#REF!</definedName>
    <definedName name="남산2호">#REF!</definedName>
    <definedName name="남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남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내">#N/A</definedName>
    <definedName name="내공H">#REF!</definedName>
    <definedName name="내공V">#REF!</definedName>
    <definedName name="내공넓이">#REF!</definedName>
    <definedName name="내공높이">#REF!</definedName>
    <definedName name="내맘" localSheetId="3">#REF!</definedName>
    <definedName name="내맘">#REF!</definedName>
    <definedName name="내벽" localSheetId="3">#REF!</definedName>
    <definedName name="내벽">#REF!</definedName>
    <definedName name="내역" localSheetId="3">#REF!</definedName>
    <definedName name="내역">#REF!</definedName>
    <definedName name="내역1" localSheetId="3">#REF!</definedName>
    <definedName name="내역1">#REF!</definedName>
    <definedName name="내역서" localSheetId="0" hidden="1">{#N/A,#N/A,FALSE,"단가표지"}</definedName>
    <definedName name="내역서" localSheetId="3" hidden="1">{#N/A,#N/A,FALSE,"단가표지"}</definedName>
    <definedName name="내역서" hidden="1">{#N/A,#N/A,FALSE,"단가표지"}</definedName>
    <definedName name="내역서1" localSheetId="3" hidden="1">{"'제10장(표)'!$A$5:$L$10"}</definedName>
    <definedName name="내역서1" hidden="1">{"'제10장(표)'!$A$5:$L$10"}</definedName>
    <definedName name="내역서을지">#REF!</definedName>
    <definedName name="내작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내작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전">#REF!</definedName>
    <definedName name="낵역4">#REF!</definedName>
    <definedName name="낷">#REF!</definedName>
    <definedName name="낷2">#REF!</definedName>
    <definedName name="넣러" localSheetId="0" hidden="1">{#N/A,#N/A,FALSE,"표지목차"}</definedName>
    <definedName name="넣러" localSheetId="3" hidden="1">{#N/A,#N/A,FALSE,"표지목차"}</definedName>
    <definedName name="넣러" hidden="1">{#N/A,#N/A,FALSE,"표지목차"}</definedName>
    <definedName name="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노">#REF!</definedName>
    <definedName name="노______무______비">#REF!</definedName>
    <definedName name="노곡1호" localSheetId="3">#REF!</definedName>
    <definedName name="노곡1호">#REF!</definedName>
    <definedName name="노곡2호" localSheetId="3">#REF!</definedName>
    <definedName name="노곡2호">#REF!</definedName>
    <definedName name="노곡3호" localSheetId="3">#REF!</definedName>
    <definedName name="노곡3호">#REF!</definedName>
    <definedName name="노곡4호">#REF!</definedName>
    <definedName name="노단가">#REF!</definedName>
    <definedName name="노단가1">#REF!</definedName>
    <definedName name="노무" localSheetId="3">#REF!</definedName>
    <definedName name="노무">#REF!</definedName>
    <definedName name="노무단가" localSheetId="3">#REF!</definedName>
    <definedName name="노무단가">#REF!</definedName>
    <definedName name="노무비" localSheetId="3">#REF!</definedName>
    <definedName name="노무비">#REF!</definedName>
    <definedName name="노무비금액" localSheetId="3">#REF!</definedName>
    <definedName name="노무비금액">#REF!</definedName>
    <definedName name="노무비단가" localSheetId="3">#REF!</definedName>
    <definedName name="노무비단가">#REF!</definedName>
    <definedName name="노반경" localSheetId="3">#REF!</definedName>
    <definedName name="노반경">#REF!</definedName>
    <definedName name="노반노무">#REF!</definedName>
    <definedName name="노반재료">#REF!</definedName>
    <definedName name="노반준비">#REF!</definedName>
    <definedName name="노부비">#REF!</definedName>
    <definedName name="노상준비공__절토부____M당" localSheetId="3">#REF!</definedName>
    <definedName name="노상준비공__절토부____M당">#REF!</definedName>
    <definedName name="노선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#REF!</definedName>
    <definedName name="노임1" localSheetId="0">BlankMacro1</definedName>
    <definedName name="노임1" localSheetId="1">BlankMacro1</definedName>
    <definedName name="노임1" localSheetId="3">BlankMacro1</definedName>
    <definedName name="노임1">BlankMacro1</definedName>
    <definedName name="노임단가" localSheetId="3" hidden="1">{"SJ - 기본 보기",#N/A,FALSE,"공사별 외주견적"}</definedName>
    <definedName name="노임단가" hidden="1">{"SJ - 기본 보기",#N/A,FALSE,"공사별 외주견적"}</definedName>
    <definedName name="노임단가_1" localSheetId="3" hidden="1">{"SJ - 기본 보기",#N/A,FALSE,"공사별 외주견적"}</definedName>
    <definedName name="노임단가_1" hidden="1">{"SJ - 기본 보기",#N/A,FALSE,"공사별 외주견적"}</definedName>
    <definedName name="노임단가1">#REF!</definedName>
    <definedName name="노출직부">#REF!</definedName>
    <definedName name="녹지노" localSheetId="3">#REF!</definedName>
    <definedName name="녹지노">#REF!</definedName>
    <definedName name="녹지재" localSheetId="3">#REF!</definedName>
    <definedName name="녹지재">#REF!</definedName>
    <definedName name="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농경지비율">#REF!</definedName>
    <definedName name="농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농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농원1호">#REF!</definedName>
    <definedName name="농원2호">#REF!</definedName>
    <definedName name="놓ㄹ노" localSheetId="0" hidden="1">{#N/A,#N/A,FALSE,"골재소요량";#N/A,#N/A,FALSE,"골재소요량"}</definedName>
    <definedName name="놓ㄹ노" localSheetId="3" hidden="1">{#N/A,#N/A,FALSE,"골재소요량";#N/A,#N/A,FALSE,"골재소요량"}</definedName>
    <definedName name="놓ㄹ노" hidden="1">{#N/A,#N/A,FALSE,"골재소요량";#N/A,#N/A,FALSE,"골재소요량"}</definedName>
    <definedName name="누산수량이동">#REF!</definedName>
    <definedName name="뉴" localSheetId="3" hidden="1">#REF!</definedName>
    <definedName name="뉴" hidden="1">#REF!</definedName>
    <definedName name="뉵ㅎㅅㄳㅁ" localSheetId="0" hidden="1">{#N/A,#N/A,FALSE,"혼합골재"}</definedName>
    <definedName name="뉵ㅎㅅㄳㅁ" localSheetId="3" hidden="1">{#N/A,#N/A,FALSE,"혼합골재"}</definedName>
    <definedName name="뉵ㅎㅅㄳㅁ" hidden="1">{#N/A,#N/A,FALSE,"혼합골재"}</definedName>
    <definedName name="느릅나무10노무" localSheetId="3">#REF!</definedName>
    <definedName name="느릅나무10노무">#REF!</definedName>
    <definedName name="느릅나무10재료" localSheetId="3">#REF!</definedName>
    <definedName name="느릅나무10재료">#REF!</definedName>
    <definedName name="느릅나무5노무" localSheetId="3">#REF!</definedName>
    <definedName name="느릅나무5노무">#REF!</definedName>
    <definedName name="느릅나무5재료">#REF!</definedName>
    <definedName name="느릅나무8노무">#REF!</definedName>
    <definedName name="느릅나무8재료">#REF!</definedName>
    <definedName name="느티나무" localSheetId="3">#REF!</definedName>
    <definedName name="느티나무">#REF!</definedName>
    <definedName name="ㄶㅇㅀㄴㅇ" localSheetId="0" hidden="1">{#N/A,#N/A,FALSE,"표지목차"}</definedName>
    <definedName name="ㄶㅇㅀㄴㅇ" localSheetId="3" hidden="1">{#N/A,#N/A,FALSE,"표지목차"}</definedName>
    <definedName name="ㄶㅇㅀㄴㅇ" hidden="1">{#N/A,#N/A,FALSE,"표지목차"}</definedName>
    <definedName name="ㄷ" localSheetId="3" hidden="1">{#N/A,#N/A,TRUE,"토적및재료집계";#N/A,#N/A,TRUE,"토적및재료집계";#N/A,#N/A,TRUE,"단위량"}</definedName>
    <definedName name="ㄷ" hidden="1">{#N/A,#N/A,TRUE,"토적및재료집계";#N/A,#N/A,TRUE,"토적및재료집계";#N/A,#N/A,TRUE,"단위량"}</definedName>
    <definedName name="ㄷㄱ" localSheetId="0" hidden="1">{#N/A,#N/A,FALSE,"단가표지"}</definedName>
    <definedName name="ㄷㄱ" localSheetId="3" hidden="1">{#N/A,#N/A,FALSE,"단가표지"}</definedName>
    <definedName name="ㄷㄱ" hidden="1">{#N/A,#N/A,FALSE,"단가표지"}</definedName>
    <definedName name="ㄷㄱㄱㅈㅍㄷ" localSheetId="0" hidden="1">{#N/A,#N/A,FALSE,"골재소요량";#N/A,#N/A,FALSE,"골재소요량"}</definedName>
    <definedName name="ㄷㄱㄱㅈㅍㄷ" localSheetId="3" hidden="1">{#N/A,#N/A,FALSE,"골재소요량";#N/A,#N/A,FALSE,"골재소요량"}</definedName>
    <definedName name="ㄷㄱㄱㅈㅍㄷ" hidden="1">{#N/A,#N/A,FALSE,"골재소요량";#N/A,#N/A,FALSE,"골재소요량"}</definedName>
    <definedName name="ㄷㄱㄴㄴㅁ" localSheetId="0" hidden="1">{#N/A,#N/A,FALSE,"단가표지"}</definedName>
    <definedName name="ㄷㄱㄴㄴㅁ" localSheetId="3" hidden="1">{#N/A,#N/A,FALSE,"단가표지"}</definedName>
    <definedName name="ㄷㄱㄴㄴㅁ" hidden="1">{#N/A,#N/A,FALSE,"단가표지"}</definedName>
    <definedName name="ㄷㄱㅈㅍ" localSheetId="0" hidden="1">{#N/A,#N/A,FALSE,"표지목차"}</definedName>
    <definedName name="ㄷㄱㅈㅍ" localSheetId="3" hidden="1">{#N/A,#N/A,FALSE,"표지목차"}</definedName>
    <definedName name="ㄷㄱㅈㅍ" hidden="1">{#N/A,#N/A,FALSE,"표지목차"}</definedName>
    <definedName name="ㄷㄱㅍ" localSheetId="0" hidden="1">{#N/A,#N/A,FALSE,"포장1";#N/A,#N/A,FALSE,"포장1"}</definedName>
    <definedName name="ㄷㄱㅍ" localSheetId="3" hidden="1">{#N/A,#N/A,FALSE,"포장1";#N/A,#N/A,FALSE,"포장1"}</definedName>
    <definedName name="ㄷㄱㅍ" hidden="1">{#N/A,#N/A,FALSE,"포장1";#N/A,#N/A,FALSE,"포장1"}</definedName>
    <definedName name="ㄷㄱㅍㄷㄱ뮤" localSheetId="0" hidden="1">{#N/A,#N/A,FALSE,"2~8번"}</definedName>
    <definedName name="ㄷㄱㅍㄷㄱ뮤" localSheetId="3" hidden="1">{#N/A,#N/A,FALSE,"2~8번"}</definedName>
    <definedName name="ㄷㄱㅍㄷㄱ뮤" hidden="1">{#N/A,#N/A,FALSE,"2~8번"}</definedName>
    <definedName name="ㄷㄱㅍㅁㄷㄱ" localSheetId="0" hidden="1">{#N/A,#N/A,FALSE,"골재소요량";#N/A,#N/A,FALSE,"골재소요량"}</definedName>
    <definedName name="ㄷㄱㅍㅁㄷㄱ" localSheetId="3" hidden="1">{#N/A,#N/A,FALSE,"골재소요량";#N/A,#N/A,FALSE,"골재소요량"}</definedName>
    <definedName name="ㄷㄱㅍㅁㄷㄱ" hidden="1">{#N/A,#N/A,FALSE,"골재소요량";#N/A,#N/A,FALSE,"골재소요량"}</definedName>
    <definedName name="ㄷㄱㅎ" localSheetId="3" hidden="1">{#N/A,#N/A,FALSE,"단가표지"}</definedName>
    <definedName name="ㄷㄱㅎ" hidden="1">{#N/A,#N/A,FALSE,"단가표지"}</definedName>
    <definedName name="ㄷ교고ㅗㄹ호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ㄷ교고ㅗㄹ호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ㄷ교고ㅗㄹ호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ㄷㄳㅅㄷㄱ" localSheetId="0" hidden="1">{#N/A,#N/A,FALSE,"2~8번"}</definedName>
    <definedName name="ㄷㄳㅅㄷㄱ" localSheetId="3" hidden="1">{#N/A,#N/A,FALSE,"2~8번"}</definedName>
    <definedName name="ㄷㄳㅅㄷㄱ" hidden="1">{#N/A,#N/A,FALSE,"2~8번"}</definedName>
    <definedName name="ㄷㄴㅁㄱㅇ" localSheetId="0" hidden="1">{#N/A,#N/A,FALSE,"골재소요량";#N/A,#N/A,FALSE,"골재소요량"}</definedName>
    <definedName name="ㄷㄴㅁㄱㅇ" localSheetId="3" hidden="1">{#N/A,#N/A,FALSE,"골재소요량";#N/A,#N/A,FALSE,"골재소요량"}</definedName>
    <definedName name="ㄷㄴㅁㄱㅇ" hidden="1">{#N/A,#N/A,FALSE,"골재소요량";#N/A,#N/A,FALSE,"골재소요량"}</definedName>
    <definedName name="ㄷㄷ" hidden="1">#REF!</definedName>
    <definedName name="ㄷㄷㄷ" localSheetId="3" hidden="1">{#N/A,#N/A,FALSE,"운반시간"}</definedName>
    <definedName name="ㄷㄷㄷ" hidden="1">{#N/A,#N/A,FALSE,"운반시간"}</definedName>
    <definedName name="ㄷㄷㄷㄷㄷㄷ" localSheetId="0" hidden="1">{#N/A,#N/A,FALSE,"운반시간"}</definedName>
    <definedName name="ㄷㄷㄷㄷㄷㄷ" localSheetId="3" hidden="1">{#N/A,#N/A,FALSE,"운반시간"}</definedName>
    <definedName name="ㄷㄷㄷㄷㄷㄷ" hidden="1">{#N/A,#N/A,FALSE,"운반시간"}</definedName>
    <definedName name="ㄷㄷㄷㄷㄷㄷㄷㄷㄷㄷㄷㄷ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ㄷㄷㄷㄷㄷㄷㄷㄷㄷㄷ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ㄷㄷㄷㅅㅅㅅㅅ">#REF!</definedName>
    <definedName name="ㄷㄷㅈㅊㅍㅌㅋ" localSheetId="0" hidden="1">{#N/A,#N/A,FALSE,"조골재"}</definedName>
    <definedName name="ㄷㄷㅈㅊㅍㅌㅋ" localSheetId="3" hidden="1">{#N/A,#N/A,FALSE,"조골재"}</definedName>
    <definedName name="ㄷㄷㅈㅊㅍㅌㅋ" hidden="1">{#N/A,#N/A,FALSE,"조골재"}</definedName>
    <definedName name="ㄷㄹㅇ">#REF!</definedName>
    <definedName name="ㄷㅅ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숃ㄱ" hidden="1">#REF!</definedName>
    <definedName name="ㄷㅇㄹ" localSheetId="0" hidden="1">{#N/A,#N/A,FALSE,"단가표지"}</definedName>
    <definedName name="ㄷㅇㄹ" localSheetId="3" hidden="1">{#N/A,#N/A,FALSE,"단가표지"}</definedName>
    <definedName name="ㄷㅇㄹ" hidden="1">{#N/A,#N/A,FALSE,"단가표지"}</definedName>
    <definedName name="ㄷㅈ" localSheetId="3" hidden="1">{"'을'!$A$1:$Z$93"}</definedName>
    <definedName name="ㄷㅈ" hidden="1">{"'을'!$A$1:$Z$93"}</definedName>
    <definedName name="ㄷㅈㄱㄱ" localSheetId="0" hidden="1">{#N/A,#N/A,FALSE,"조골재"}</definedName>
    <definedName name="ㄷㅈㄱㄱ" localSheetId="3" hidden="1">{#N/A,#N/A,FALSE,"조골재"}</definedName>
    <definedName name="ㄷㅈㄱㄱ" hidden="1">{#N/A,#N/A,FALSE,"조골재"}</definedName>
    <definedName name="ㄷㅈㄱㄷㅈ" localSheetId="0" hidden="1">{#N/A,#N/A,FALSE,"혼합골재"}</definedName>
    <definedName name="ㄷㅈㄱㄷㅈ" localSheetId="3" hidden="1">{#N/A,#N/A,FALSE,"혼합골재"}</definedName>
    <definedName name="ㄷㅈㄱㄷㅈ" hidden="1">{#N/A,#N/A,FALSE,"혼합골재"}</definedName>
    <definedName name="ㄷㅈㄹㄹㄷㄹㅇㄴㅇㄴㄹ" localSheetId="0" hidden="1">{#N/A,#N/A,FALSE,"조골재"}</definedName>
    <definedName name="ㄷㅈㄹㄹㄷㄹㅇㄴㅇㄴㄹ" localSheetId="3" hidden="1">{#N/A,#N/A,FALSE,"조골재"}</definedName>
    <definedName name="ㄷㅈㄹㄹㄷㄹㅇㄴㅇㄴㄹ" hidden="1">{#N/A,#N/A,FALSE,"조골재"}</definedName>
    <definedName name="ㄷㅈㅂㄱㅈㅂㄷㄱ" localSheetId="0" hidden="1">{#N/A,#N/A,FALSE,"골재소요량";#N/A,#N/A,FALSE,"골재소요량"}</definedName>
    <definedName name="ㄷㅈㅂㄱㅈㅂㄷㄱ" localSheetId="3" hidden="1">{#N/A,#N/A,FALSE,"골재소요량";#N/A,#N/A,FALSE,"골재소요량"}</definedName>
    <definedName name="ㄷㅈㅂㄱㅈㅂㄷㄱ" hidden="1">{#N/A,#N/A,FALSE,"골재소요량";#N/A,#N/A,FALSE,"골재소요량"}</definedName>
    <definedName name="ㄷㅈㅈㄱㄷㄱㄷㅈ" localSheetId="0" hidden="1">{#N/A,#N/A,FALSE,"운반시간"}</definedName>
    <definedName name="ㄷㅈㅈㄱㄷㄱㄷㅈ" localSheetId="3" hidden="1">{#N/A,#N/A,FALSE,"운반시간"}</definedName>
    <definedName name="ㄷㅈㅈㄱㄷㄱㄷㅈ" hidden="1">{#N/A,#N/A,FALSE,"운반시간"}</definedName>
    <definedName name="ㄷㅈㅍㄱㄷㅈㄱ" localSheetId="0" hidden="1">{#N/A,#N/A,FALSE,"2~8번"}</definedName>
    <definedName name="ㄷㅈㅍㄱㄷㅈㄱ" localSheetId="3" hidden="1">{#N/A,#N/A,FALSE,"2~8번"}</definedName>
    <definedName name="ㄷㅈㅍㄱㄷㅈㄱ" hidden="1">{#N/A,#N/A,FALSE,"2~8번"}</definedName>
    <definedName name="ㄷ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0" hidden="1">#REF!</definedName>
    <definedName name="ㄷㅎㄹㅇ" hidden="1">#REF!</definedName>
    <definedName name="다">#REF!</definedName>
    <definedName name="다.">#REF!</definedName>
    <definedName name="다2">#REF!</definedName>
    <definedName name="다3">#REF!</definedName>
    <definedName name="다4">#REF!</definedName>
    <definedName name="다5">#REF!</definedName>
    <definedName name="다6">#REF!</definedName>
    <definedName name="다짐" localSheetId="3">#REF!</definedName>
    <definedName name="다짐">#REF!</definedName>
    <definedName name="다짐1" localSheetId="3">#REF!</definedName>
    <definedName name="다짐1">#REF!</definedName>
    <definedName name="다짐계수">0.875</definedName>
    <definedName name="단" localSheetId="3">#REF!</definedName>
    <definedName name="단">#REF!</definedName>
    <definedName name="단__위" localSheetId="3">#REF!</definedName>
    <definedName name="단__위">#REF!</definedName>
    <definedName name="단ㄱ" localSheetId="3" hidden="1">{#N/A,#N/A,FALSE,"전력간선"}</definedName>
    <definedName name="단ㄱ" hidden="1">{#N/A,#N/A,FALSE,"전력간선"}</definedName>
    <definedName name="단가검토" localSheetId="3">#REF!</definedName>
    <definedName name="단가검토">#REF!</definedName>
    <definedName name="단가비교표" localSheetId="3">#REF!,#REF!</definedName>
    <definedName name="단가비교표">#REF!,#REF!</definedName>
    <definedName name="단가산출서">#REF!</definedName>
    <definedName name="단가산출서2" localSheetId="3" hidden="1">{#N/A,#N/A,FALSE,"포장단가"}</definedName>
    <definedName name="단가산출서2" hidden="1">{#N/A,#N/A,FALSE,"포장단가"}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총액">#REF!</definedName>
    <definedName name="단가표" localSheetId="3">#REF!</definedName>
    <definedName name="단가표">#REF!</definedName>
    <definedName name="단가호표" localSheetId="3">#REF!</definedName>
    <definedName name="단가호표">#REF!</definedName>
    <definedName name="단면2모멘트">#REF!</definedName>
    <definedName name="단면계수">#REF!</definedName>
    <definedName name="단면특성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면특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면특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순인력" localSheetId="3">#REF!</definedName>
    <definedName name="단순인력">#REF!</definedName>
    <definedName name="단위량" localSheetId="3">#REF!</definedName>
    <definedName name="단위량">#REF!</definedName>
    <definedName name="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답구간_표토제거__도쟈_19_Ton__㎡_당" localSheetId="3">#REF!</definedName>
    <definedName name="답구간_표토제거__도쟈_19_Ton__㎡_당">#REF!</definedName>
    <definedName name="답외구간_표토제거__도쟈_19_Ton__㎡_당" localSheetId="3">#REF!</definedName>
    <definedName name="답외구간_표토제거__도쟈_19_Ton__㎡_당">#REF!</definedName>
    <definedName name="당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당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당초">#REF!</definedName>
    <definedName name="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2" localSheetId="3" hidden="1">{"'을'!$A$1:$Z$93"}</definedName>
    <definedName name="대2" hidden="1">{"'을'!$A$1:$Z$93"}</definedName>
    <definedName name="대가" localSheetId="3">#REF!,#REF!</definedName>
    <definedName name="대가">#REF!,#REF!</definedName>
    <definedName name="대가2" localSheetId="3" hidden="1">{"'을'!$A$1:$Z$93"}</definedName>
    <definedName name="대가2" hidden="1">{"'을'!$A$1:$Z$93"}</definedName>
    <definedName name="대가3" localSheetId="3" hidden="1">{"'을'!$A$1:$Z$93"}</definedName>
    <definedName name="대가3" hidden="1">{"'을'!$A$1:$Z$93"}</definedName>
    <definedName name="대가4" localSheetId="3" hidden="1">{"'을'!$A$1:$Z$93"}</definedName>
    <definedName name="대가4" hidden="1">{"'을'!$A$1:$Z$93"}</definedName>
    <definedName name="대가수정" localSheetId="3" hidden="1">{"'을'!$A$1:$Z$93"}</definedName>
    <definedName name="대가수정" hidden="1">{"'을'!$A$1:$Z$93"}</definedName>
    <definedName name="대각교철근집계표">#REF!</definedName>
    <definedName name="대구" localSheetId="3" hidden="1">{#N/A,#N/A,TRUE,"토적및재료집계";#N/A,#N/A,TRUE,"토적및재료집계";#N/A,#N/A,TRUE,"단위량"}</definedName>
    <definedName name="대구" hidden="1">{#N/A,#N/A,TRUE,"토적및재료집계";#N/A,#N/A,TRUE,"토적및재료집계";#N/A,#N/A,TRUE,"단위량"}</definedName>
    <definedName name="대구경천공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동설계계산서" localSheetId="3">#REF!</definedName>
    <definedName name="대동설계계산서">#REF!</definedName>
    <definedName name="대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비표2" localSheetId="0" hidden="1">{#N/A,#N/A,FALSE,"증감대비표";#N/A,#N/A,FALSE,"결의서";#N/A,#N/A,FALSE,"내역서";#N/A,#N/A,FALSE,"도급예상"}</definedName>
    <definedName name="대비표2" localSheetId="3" hidden="1">{#N/A,#N/A,FALSE,"증감대비표";#N/A,#N/A,FALSE,"결의서";#N/A,#N/A,FALSE,"내역서";#N/A,#N/A,FALSE,"도급예상"}</definedName>
    <definedName name="대비표2" hidden="1">{#N/A,#N/A,FALSE,"증감대비표";#N/A,#N/A,FALSE,"결의서";#N/A,#N/A,FALSE,"내역서";#N/A,#N/A,FALSE,"도급예상"}</definedName>
    <definedName name="대송교" localSheetId="3">#REF!</definedName>
    <definedName name="대송교">#REF!</definedName>
    <definedName name="대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코드" localSheetId="3">#REF!</definedName>
    <definedName name="대코드">#REF!</definedName>
    <definedName name="대한" localSheetId="3" hidden="1">#REF!</definedName>
    <definedName name="대한" hidden="1">#REF!</definedName>
    <definedName name="댈타5">#REF!</definedName>
    <definedName name="더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15경">#REF!</definedName>
    <definedName name="덤프15노무">#REF!</definedName>
    <definedName name="덤프15재료">#REF!</definedName>
    <definedName name="덤프2.5경">#REF!</definedName>
    <definedName name="덤프2.5노무">#REF!</definedName>
    <definedName name="덤프2.5재료">#REF!</definedName>
    <definedName name="뎡유" localSheetId="3">#REF!</definedName>
    <definedName name="뎡유">#REF!</definedName>
    <definedName name="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가" localSheetId="3">#REF!</definedName>
    <definedName name="도급가">#REF!</definedName>
    <definedName name="도급공사" localSheetId="3">#REF!</definedName>
    <definedName name="도급공사">#REF!</definedName>
    <definedName name="도급내역111" localSheetId="0" hidden="1">{#N/A,#N/A,FALSE,"결의서";#N/A,#N/A,FALSE,"내역서";#N/A,#N/A,FALSE,"비목별예상공사";#N/A,#N/A,FALSE,"도급예상";#N/A,#N/A,FALSE,"산출내역"}</definedName>
    <definedName name="도급내역111" localSheetId="3" hidden="1">{#N/A,#N/A,FALSE,"결의서";#N/A,#N/A,FALSE,"내역서";#N/A,#N/A,FALSE,"비목별예상공사";#N/A,#N/A,FALSE,"도급예상";#N/A,#N/A,FALSE,"산출내역"}</definedName>
    <definedName name="도급내역111" hidden="1">{#N/A,#N/A,FALSE,"결의서";#N/A,#N/A,FALSE,"내역서";#N/A,#N/A,FALSE,"비목별예상공사";#N/A,#N/A,FALSE,"도급예상";#N/A,#N/A,FALSE,"산출내역"}</definedName>
    <definedName name="도급내역2" localSheetId="0" hidden="1">{#N/A,#N/A,FALSE,"증감대비표";#N/A,#N/A,FALSE,"결의서";#N/A,#N/A,FALSE,"내역서";#N/A,#N/A,FALSE,"도급예상"}</definedName>
    <definedName name="도급내역2" localSheetId="3" hidden="1">{#N/A,#N/A,FALSE,"증감대비표";#N/A,#N/A,FALSE,"결의서";#N/A,#N/A,FALSE,"내역서";#N/A,#N/A,FALSE,"도급예상"}</definedName>
    <definedName name="도급내역2" hidden="1">{#N/A,#N/A,FALSE,"증감대비표";#N/A,#N/A,FALSE,"결의서";#N/A,#N/A,FALSE,"내역서";#N/A,#N/A,FALSE,"도급예상"}</definedName>
    <definedName name="도급대비" localSheetId="0" hidden="1">{#N/A,#N/A,FALSE,"신청통보";#N/A,#N/A,FALSE,"기성확인서";#N/A,#N/A,FALSE,"기성내역서"}</definedName>
    <definedName name="도급대비" localSheetId="3" hidden="1">{#N/A,#N/A,FALSE,"신청통보";#N/A,#N/A,FALSE,"기성확인서";#N/A,#N/A,FALSE,"기성내역서"}</definedName>
    <definedName name="도급대비" hidden="1">{#N/A,#N/A,FALSE,"신청통보";#N/A,#N/A,FALSE,"기성확인서";#N/A,#N/A,FALSE,"기성내역서"}</definedName>
    <definedName name="도급대비2" localSheetId="0" hidden="1">{#N/A,#N/A,FALSE,"신청통보";#N/A,#N/A,FALSE,"기성확인서";#N/A,#N/A,FALSE,"기성내역서"}</definedName>
    <definedName name="도급대비2" localSheetId="3" hidden="1">{#N/A,#N/A,FALSE,"신청통보";#N/A,#N/A,FALSE,"기성확인서";#N/A,#N/A,FALSE,"기성내역서"}</definedName>
    <definedName name="도급대비2" hidden="1">{#N/A,#N/A,FALSE,"신청통보";#N/A,#N/A,FALSE,"기성확인서";#N/A,#N/A,FALSE,"기성내역서"}</definedName>
    <definedName name="도급대비표" localSheetId="0" hidden="1">{#N/A,#N/A,FALSE,"결의서";#N/A,#N/A,FALSE,"내역서";#N/A,#N/A,FALSE,"도급예상";#N/A,#N/A,FALSE,"시방서"}</definedName>
    <definedName name="도급대비표" localSheetId="3" hidden="1">{#N/A,#N/A,FALSE,"결의서";#N/A,#N/A,FALSE,"내역서";#N/A,#N/A,FALSE,"도급예상";#N/A,#N/A,FALSE,"시방서"}</definedName>
    <definedName name="도급대비표" hidden="1">{#N/A,#N/A,FALSE,"결의서";#N/A,#N/A,FALSE,"내역서";#N/A,#N/A,FALSE,"도급예상";#N/A,#N/A,FALSE,"시방서"}</definedName>
    <definedName name="도급대비표1" localSheetId="0" hidden="1">{#N/A,#N/A,FALSE,"결의서";#N/A,#N/A,FALSE,"내역서";#N/A,#N/A,FALSE,"도급예상";#N/A,#N/A,FALSE,"시방서"}</definedName>
    <definedName name="도급대비표1" localSheetId="3" hidden="1">{#N/A,#N/A,FALSE,"결의서";#N/A,#N/A,FALSE,"내역서";#N/A,#N/A,FALSE,"도급예상";#N/A,#N/A,FALSE,"시방서"}</definedName>
    <definedName name="도급대비표1" hidden="1">{#N/A,#N/A,FALSE,"결의서";#N/A,#N/A,FALSE,"내역서";#N/A,#N/A,FALSE,"도급예상";#N/A,#N/A,FALSE,"시방서"}</definedName>
    <definedName name="도급대비표3" localSheetId="0" hidden="1">{#N/A,#N/A,FALSE,"증감대비표";#N/A,#N/A,FALSE,"결의서";#N/A,#N/A,FALSE,"내역서";#N/A,#N/A,FALSE,"도급예상"}</definedName>
    <definedName name="도급대비표3" localSheetId="3" hidden="1">{#N/A,#N/A,FALSE,"증감대비표";#N/A,#N/A,FALSE,"결의서";#N/A,#N/A,FALSE,"내역서";#N/A,#N/A,FALSE,"도급예상"}</definedName>
    <definedName name="도급대비표3" hidden="1">{#N/A,#N/A,FALSE,"증감대비표";#N/A,#N/A,FALSE,"결의서";#N/A,#N/A,FALSE,"내역서";#N/A,#N/A,FALSE,"도급예상"}</definedName>
    <definedName name="도급반영확인서" localSheetId="0" hidden="1">{#N/A,#N/A,FALSE,"신청통보";#N/A,#N/A,FALSE,"기성확인서";#N/A,#N/A,FALSE,"기성내역서"}</definedName>
    <definedName name="도급반영확인서" localSheetId="3" hidden="1">{#N/A,#N/A,FALSE,"신청통보";#N/A,#N/A,FALSE,"기성확인서";#N/A,#N/A,FALSE,"기성내역서"}</definedName>
    <definedName name="도급반영확인서" hidden="1">{#N/A,#N/A,FALSE,"신청통보";#N/A,#N/A,FALSE,"기성확인서";#N/A,#N/A,FALSE,"기성내역서"}</definedName>
    <definedName name="도급예산액" localSheetId="3">#REF!</definedName>
    <definedName name="도급예산액">#REF!</definedName>
    <definedName name="도급예상1" localSheetId="0" hidden="1">{#N/A,#N/A,FALSE,"결의서";#N/A,#N/A,FALSE,"내역서";#N/A,#N/A,FALSE,"도급예상";#N/A,#N/A,FALSE,"시방서"}</definedName>
    <definedName name="도급예상1" localSheetId="3" hidden="1">{#N/A,#N/A,FALSE,"결의서";#N/A,#N/A,FALSE,"내역서";#N/A,#N/A,FALSE,"도급예상";#N/A,#N/A,FALSE,"시방서"}</definedName>
    <definedName name="도급예상1" hidden="1">{#N/A,#N/A,FALSE,"결의서";#N/A,#N/A,FALSE,"내역서";#N/A,#N/A,FALSE,"도급예상";#N/A,#N/A,FALSE,"시방서"}</definedName>
    <definedName name="도급예상액">#REF!</definedName>
    <definedName name="도급예정액">#REF!</definedName>
    <definedName name="도급표" localSheetId="0" hidden="1">{#N/A,#N/A,FALSE,"신청통보";#N/A,#N/A,FALSE,"기성확인서";#N/A,#N/A,FALSE,"기성내역서"}</definedName>
    <definedName name="도급표" localSheetId="3" hidden="1">{#N/A,#N/A,FALSE,"신청통보";#N/A,#N/A,FALSE,"기성확인서";#N/A,#N/A,FALSE,"기성내역서"}</definedName>
    <definedName name="도급표" hidden="1">{#N/A,#N/A,FALSE,"신청통보";#N/A,#N/A,FALSE,"기성확인서";#N/A,#N/A,FALSE,"기성내역서"}</definedName>
    <definedName name="도급확인서" localSheetId="0" hidden="1">{#N/A,#N/A,FALSE,"신청통보";#N/A,#N/A,FALSE,"기성확인서";#N/A,#N/A,FALSE,"기성내역서"}</definedName>
    <definedName name="도급확인서" localSheetId="3" hidden="1">{#N/A,#N/A,FALSE,"신청통보";#N/A,#N/A,FALSE,"기성확인서";#N/A,#N/A,FALSE,"기성내역서"}</definedName>
    <definedName name="도급확인서" hidden="1">{#N/A,#N/A,FALSE,"신청통보";#N/A,#N/A,FALSE,"기성확인서";#N/A,#N/A,FALSE,"기성내역서"}</definedName>
    <definedName name="도로SW">#REF!</definedName>
    <definedName name="도로범용수정" localSheetId="3">#REF!</definedName>
    <definedName name="도로범용수정">#REF!</definedName>
    <definedName name="도로소프트" localSheetId="3">#REF!</definedName>
    <definedName name="도로소프트">#REF!</definedName>
    <definedName name="도로스텝당인건비" localSheetId="3">#REF!</definedName>
    <definedName name="도로스텝당인건비">#REF!</definedName>
    <definedName name="도로연장">#REF!</definedName>
    <definedName name="도로작업연장">#REF!</definedName>
    <definedName name="도로정위치연장">#REF!</definedName>
    <definedName name="도로지형계수">#REF!</definedName>
    <definedName name="도면가격" localSheetId="3">#REF!</definedName>
    <definedName name="도면가격">#REF!</definedName>
    <definedName name="도면가격2" localSheetId="3">#REF!</definedName>
    <definedName name="도면가격2">#REF!</definedName>
    <definedName name="도면수" localSheetId="3">#REF!</definedName>
    <definedName name="도면수">#REF!</definedName>
    <definedName name="도면편집작업량">#REF!</definedName>
    <definedName name="도면편집지형계수">#REF!</definedName>
    <definedName name="도면편집지형증감계수">#REF!</definedName>
    <definedName name="도면편집축척별시간당작업량">#REF!</definedName>
    <definedName name="도면편집축척시간작업량">#REF!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">#REF!</definedName>
    <definedName name="도시" localSheetId="0" hidden="1">{"'제10장(표)'!$A$5:$L$10"}</definedName>
    <definedName name="도시" localSheetId="3" hidden="1">{"'제10장(표)'!$A$5:$L$10"}</definedName>
    <definedName name="도시" hidden="1">{"'제10장(표)'!$A$5:$L$10"}</definedName>
    <definedName name="도시개발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도시개발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도시개발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도시경관계획" localSheetId="0" hidden="1">{"'제10장(표)'!$A$5:$L$10"}</definedName>
    <definedName name="도시경관계획" localSheetId="3" hidden="1">{"'제10장(표)'!$A$5:$L$10"}</definedName>
    <definedName name="도시경관계획" hidden="1">{"'제10장(표)'!$A$5:$L$10"}</definedName>
    <definedName name="도시작업계수">#REF!</definedName>
    <definedName name="도시적용1">#REF!</definedName>
    <definedName name="도시적용2">#REF!</definedName>
    <definedName name="도시적용3">#REF!</definedName>
    <definedName name="도시적용4">#REF!</definedName>
    <definedName name="도시적용5">#REF!</definedName>
    <definedName name="도화고급" localSheetId="3">#REF!</definedName>
    <definedName name="도화고급">#REF!</definedName>
    <definedName name="도화중급">#REF!</definedName>
    <definedName name="도화증감계수">#REF!</definedName>
    <definedName name="도화지형증감계수">#REF!</definedName>
    <definedName name="도화초급">#REF!</definedName>
    <definedName name="도화축척별작업량">#REF!</definedName>
    <definedName name="독수리" localSheetId="0" hidden="1">#REF!</definedName>
    <definedName name="독수리" hidden="1">#REF!</definedName>
    <definedName name="돌단풍" localSheetId="3">#REF!</definedName>
    <definedName name="돌단풍">#REF!</definedName>
    <definedName name="돌붙임재료집계">#REF!</definedName>
    <definedName name="동" localSheetId="0" hidden="1">{#N/A,#N/A,FALSE,"전력간선"}</definedName>
    <definedName name="동" localSheetId="3" hidden="1">{#N/A,#N/A,FALSE,"전력간선"}</definedName>
    <definedName name="동" hidden="1">{#N/A,#N/A,FALSE,"전력간선"}</definedName>
    <definedName name="동광건설" localSheetId="0" hidden="1">{#N/A,#N/A,FALSE,"골재소요량";#N/A,#N/A,FALSE,"골재소요량"}</definedName>
    <definedName name="동광건설" localSheetId="3" hidden="1">{#N/A,#N/A,FALSE,"골재소요량";#N/A,#N/A,FALSE,"골재소요량"}</definedName>
    <definedName name="동광건설" hidden="1">{#N/A,#N/A,FALSE,"골재소요량";#N/A,#N/A,FALSE,"골재소요량"}</definedName>
    <definedName name="동구연숩" localSheetId="0" hidden="1">{#N/A,#N/A,FALSE,"전력간선"}</definedName>
    <definedName name="동구연숩" localSheetId="3" hidden="1">{#N/A,#N/A,FALSE,"전력간선"}</definedName>
    <definedName name="동구연숩" hidden="1">{#N/A,#N/A,FALSE,"전력간선"}</definedName>
    <definedName name="동국대불교병원">#REF!</definedName>
    <definedName name="동바리">#REF!</definedName>
    <definedName name="동바리공" localSheetId="3">#REF!</definedName>
    <definedName name="동바리공">#REF!</definedName>
    <definedName name="동백나무2노무" localSheetId="3">#REF!</definedName>
    <definedName name="동백나무2노무">#REF!</definedName>
    <definedName name="동백나무2재료" localSheetId="3">#REF!</definedName>
    <definedName name="동백나무2재료">#REF!</definedName>
    <definedName name="동백나무4노무" localSheetId="3">#REF!</definedName>
    <definedName name="동백나무4노무">#REF!</definedName>
    <definedName name="동백나무4재료">#REF!</definedName>
    <definedName name="동백나무6노무">#REF!</definedName>
    <definedName name="동백나무6재료">#REF!</definedName>
    <definedName name="동백나무8노무">#REF!</definedName>
    <definedName name="동백나무8재료">#REF!</definedName>
    <definedName name="동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준" localSheetId="0" hidden="1">{"'Firr(선)'!$AS$1:$AY$62","'Firr(사)'!$AS$1:$AY$62","'Firr(회)'!$AS$1:$AY$62","'Firr(선)'!$L$1:$V$62","'Firr(사)'!$L$1:$V$62","'Firr(회)'!$L$1:$V$62"}</definedName>
    <definedName name="동준" localSheetId="3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돼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돼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되메우기" localSheetId="3">#REF!</definedName>
    <definedName name="되메우기">#REF!</definedName>
    <definedName name="되메우기경" localSheetId="3">#REF!</definedName>
    <definedName name="되메우기경">#REF!</definedName>
    <definedName name="되메우기노" localSheetId="3">#REF!</definedName>
    <definedName name="되메우기노">#REF!</definedName>
    <definedName name="되메우기재" localSheetId="3">#REF!</definedName>
    <definedName name="되메우기재">#REF!</definedName>
    <definedName name="됴ㅠ굑ㅇ" localSheetId="0" hidden="1">{#N/A,#N/A,FALSE,"운반시간"}</definedName>
    <definedName name="됴ㅠ굑ㅇ" localSheetId="3" hidden="1">{#N/A,#N/A,FALSE,"운반시간"}</definedName>
    <definedName name="됴ㅠ굑ㅇ" hidden="1">{#N/A,#N/A,FALSE,"운반시간"}</definedName>
    <definedName name="두겁노">#REF!</definedName>
    <definedName name="두겁재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">#REF!</definedName>
    <definedName name="두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호" localSheetId="3" hidden="1">{#N/A,#N/A,FALSE,"2~8번"}</definedName>
    <definedName name="두호" hidden="1">{#N/A,#N/A,FALSE,"2~8번"}</definedName>
    <definedName name="등락폭산정표" localSheetId="3" hidden="1">{#N/A,#N/A,FALSE,"포장단가"}</definedName>
    <definedName name="등락폭산정표" hidden="1">{#N/A,#N/A,FALSE,"포장단가"}</definedName>
    <definedName name="디" localSheetId="3" hidden="1">{#N/A,#N/A,FALSE,"견적갑지";#N/A,#N/A,FALSE,"총괄표";#N/A,#N/A,FALSE,"철골공사";#N/A,#N/A,FALSE,"토목공사";#N/A,#N/A,FALSE,"판넬전기공사"}</definedName>
    <definedName name="디" hidden="1">{#N/A,#N/A,FALSE,"견적갑지";#N/A,#N/A,FALSE,"총괄표";#N/A,#N/A,FALSE,"철골공사";#N/A,#N/A,FALSE,"토목공사";#N/A,#N/A,FALSE,"판넬전기공사"}</definedName>
    <definedName name="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뚱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뚱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띠장규격">#REF!</definedName>
    <definedName name="띤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" localSheetId="3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_1" localSheetId="3" hidden="1">{"SJ - 기본 보기",#N/A,FALSE,"공사별 외주견적"}</definedName>
    <definedName name="ㄹ_1" hidden="1">{"SJ - 기본 보기",#N/A,FALSE,"공사별 외주견적"}</definedName>
    <definedName name="ㄹㄴㅇㄻㄴ" localSheetId="0" hidden="1">{#N/A,#N/A,FALSE,"단가표지"}</definedName>
    <definedName name="ㄹㄴㅇㄻㄴ" localSheetId="3" hidden="1">{#N/A,#N/A,FALSE,"단가표지"}</definedName>
    <definedName name="ㄹㄴㅇㄻㄴ" hidden="1">{#N/A,#N/A,FALSE,"단가표지"}</definedName>
    <definedName name="ㄹㄴ웋" localSheetId="0" hidden="1">{#N/A,#N/A,FALSE,"운반시간"}</definedName>
    <definedName name="ㄹㄴ웋" localSheetId="3" hidden="1">{#N/A,#N/A,FALSE,"운반시간"}</definedName>
    <definedName name="ㄹㄴ웋" hidden="1">{#N/A,#N/A,FALSE,"운반시간"}</definedName>
    <definedName name="ㄹㄷ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0" hidden="1">{#N/A,#N/A,FALSE,"구조1"}</definedName>
    <definedName name="ㄹㄹ" localSheetId="3" hidden="1">{#N/A,#N/A,FALSE,"구조1"}</definedName>
    <definedName name="ㄹㄹ" hidden="1">{#N/A,#N/A,FALSE,"구조1"}</definedName>
    <definedName name="ㄹ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.ㅣㅣ" localSheetId="0" hidden="1">{#N/A,#N/A,FALSE,"이정표"}</definedName>
    <definedName name="ㄹㄹㄹ.ㅣㅣ" localSheetId="3" hidden="1">{#N/A,#N/A,FALSE,"이정표"}</definedName>
    <definedName name="ㄹㄹㄹ.ㅣㅣ" hidden="1">{#N/A,#N/A,FALSE,"이정표"}</definedName>
    <definedName name="ㄹㄹㄹㄹ" localSheetId="3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ㄹㄹㄹㄹㄹ" localSheetId="0" hidden="1">{#N/A,#N/A,FALSE,"속도"}</definedName>
    <definedName name="ㄹㄹㄹㄹㄹ" localSheetId="3" hidden="1">{#N/A,#N/A,FALSE,"속도"}</definedName>
    <definedName name="ㄹㄹㄹㄹㄹ" hidden="1">{#N/A,#N/A,FALSE,"속도"}</definedName>
    <definedName name="ㄹㄹㄹㄹㄹ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ㄹㄹㄹㄹㄹㄹ" localSheetId="3" hidden="1">{#N/A,#N/A,FALSE,"단가표지"}</definedName>
    <definedName name="ㄹㄹㄹㄹㄹㄹㄹㄹㄹㄹㄹㄹ" hidden="1">{#N/A,#N/A,FALSE,"단가표지"}</definedName>
    <definedName name="ㄹㄹㄹㅈㄹ" localSheetId="0" hidden="1">{#N/A,#N/A,FALSE,"혼합골재"}</definedName>
    <definedName name="ㄹㄹㄹㅈㄹ" localSheetId="3" hidden="1">{#N/A,#N/A,FALSE,"혼합골재"}</definedName>
    <definedName name="ㄹㄹㄹㅈㄹ" hidden="1">{#N/A,#N/A,FALSE,"혼합골재"}</definedName>
    <definedName name="ㄹㄹ로" localSheetId="0" hidden="1">{#N/A,#N/A,FALSE,"골재소요량";#N/A,#N/A,FALSE,"골재소요량"}</definedName>
    <definedName name="ㄹㄹ로" localSheetId="3" hidden="1">{#N/A,#N/A,FALSE,"골재소요량";#N/A,#N/A,FALSE,"골재소요량"}</definedName>
    <definedName name="ㄹㄹ로" hidden="1">{#N/A,#N/A,FALSE,"골재소요량";#N/A,#N/A,FALSE,"골재소요량"}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로ㅓㅗㅓㅗ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ㄹ로ㅓㅗㅓㅗ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ㄹ로ㅓㅗㅓㅗ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ㄹㅇ" localSheetId="0" hidden="1">{#N/A,#N/A,FALSE,"운반시간"}</definedName>
    <definedName name="ㄹㅇ" localSheetId="3" hidden="1">{#N/A,#N/A,FALSE,"운반시간"}</definedName>
    <definedName name="ㄹㅇ" hidden="1">{#N/A,#N/A,FALSE,"운반시간"}</definedName>
    <definedName name="ㄹㅇㄴ" localSheetId="0" hidden="1">#REF!</definedName>
    <definedName name="ㄹㅇㄴ" hidden="1">#REF!</definedName>
    <definedName name="ㄹㅇㄶ" localSheetId="0" hidden="1">#REF!</definedName>
    <definedName name="ㄹㅇㄶ" hidden="1">#REF!</definedName>
    <definedName name="ㄹㅇㄹ" localSheetId="0" hidden="1">{#N/A,#N/A,FALSE,"혼합골재"}</definedName>
    <definedName name="ㄹㅇㄹ" localSheetId="3" hidden="1">{#N/A,#N/A,FALSE,"혼합골재"}</definedName>
    <definedName name="ㄹㅇㄹ" hidden="1">{#N/A,#N/A,FALSE,"혼합골재"}</definedName>
    <definedName name="ㄹㅇㄹㄷㅈㅍ" localSheetId="0" hidden="1">{#N/A,#N/A,FALSE,"혼합골재"}</definedName>
    <definedName name="ㄹㅇㄹㄷㅈㅍ" localSheetId="3" hidden="1">{#N/A,#N/A,FALSE,"혼합골재"}</definedName>
    <definedName name="ㄹㅇㄹㄷㅈㅍ" hidden="1">{#N/A,#N/A,FALSE,"혼합골재"}</definedName>
    <definedName name="ㄹㅇㄹㅇ" hidden="1">#REF!</definedName>
    <definedName name="ㄹㅇㅁㄴ" hidden="1">#REF!</definedName>
    <definedName name="ㄹㅇㅎㄴㅇ" localSheetId="0" hidden="1">{#N/A,#N/A,FALSE,"조골재"}</definedName>
    <definedName name="ㄹㅇㅎㄴㅇ" localSheetId="3" hidden="1">{#N/A,#N/A,FALSE,"조골재"}</definedName>
    <definedName name="ㄹㅇㅎㄴㅇ" hidden="1">{#N/A,#N/A,FALSE,"조골재"}</definedName>
    <definedName name="ㄹㅇㅎㅇㅀ" localSheetId="0" hidden="1">{#N/A,#N/A,FALSE,"부대2"}</definedName>
    <definedName name="ㄹㅇㅎㅇㅀ" localSheetId="3" hidden="1">{#N/A,#N/A,FALSE,"부대2"}</definedName>
    <definedName name="ㄹㅇㅎㅇㅀ" hidden="1">{#N/A,#N/A,FALSE,"부대2"}</definedName>
    <definedName name="ㄹ허ㅗ" localSheetId="0" hidden="1">{#N/A,#N/A,FALSE,"이정표"}</definedName>
    <definedName name="ㄹ허ㅗ" localSheetId="3" hidden="1">{#N/A,#N/A,FALSE,"이정표"}</definedName>
    <definedName name="ㄹ허ㅗ" hidden="1">{#N/A,#N/A,FALSE,"이정표"}</definedName>
    <definedName name="ㄹ호" hidden="1">#REF!</definedName>
    <definedName name="ㄹ홓ㄹ" localSheetId="0" hidden="1">{#N/A,#N/A,FALSE,"조골재"}</definedName>
    <definedName name="ㄹ홓ㄹ" localSheetId="3" hidden="1">{#N/A,#N/A,FALSE,"조골재"}</definedName>
    <definedName name="ㄹ홓ㄹ" hidden="1">{#N/A,#N/A,FALSE,"조골재"}</definedName>
    <definedName name="라" localSheetId="3" hidden="1">{#N/A,#N/A,FALSE,"견적갑지";#N/A,#N/A,FALSE,"총괄표";#N/A,#N/A,FALSE,"철골공사";#N/A,#N/A,FALSE,"토목공사";#N/A,#N/A,FALSE,"판넬전기공사"}</definedName>
    <definedName name="라" hidden="1">{#N/A,#N/A,FALSE,"견적갑지";#N/A,#N/A,FALSE,"총괄표";#N/A,#N/A,FALSE,"철골공사";#N/A,#N/A,FALSE,"토목공사";#N/A,#N/A,FALSE,"판넬전기공사"}</definedName>
    <definedName name="라2">#REF!</definedName>
    <definedName name="라3">#REF!</definedName>
    <definedName name="라4">#REF!</definedName>
    <definedName name="라5">#REF!</definedName>
    <definedName name="라6">#REF!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랑">#REF!</definedName>
    <definedName name="램머경" localSheetId="3">#REF!</definedName>
    <definedName name="램머경">#REF!</definedName>
    <definedName name="램머재료" localSheetId="3">#REF!</definedName>
    <definedName name="램머재료">#REF!</definedName>
    <definedName name="레180">#REF!</definedName>
    <definedName name="레210">#REF!</definedName>
    <definedName name="레무진">#REF!</definedName>
    <definedName name="레무진노">#REF!</definedName>
    <definedName name="레미콘무노">#REF!</definedName>
    <definedName name="레미콘무재">#REF!</definedName>
    <definedName name="레미콘소노">#REF!</definedName>
    <definedName name="레미콘소운반_경운기__㎥당">#REF!</definedName>
    <definedName name="레미콘소재">#REF!</definedName>
    <definedName name="레미콘철">#REF!</definedName>
    <definedName name="레미콘철노">#REF!</definedName>
    <definedName name="레미콘철재">#REF!</definedName>
    <definedName name="레이어별작업비율">#REF!</definedName>
    <definedName name="레이어작업비율">#REF!</definedName>
    <definedName name="련수" localSheetId="3">#REF!</definedName>
    <definedName name="련수">#REF!</definedName>
    <definedName name="롯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롯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롱" localSheetId="0" hidden="1">{#N/A,#N/A,FALSE,"배수2"}</definedName>
    <definedName name="롱" localSheetId="3" hidden="1">{#N/A,#N/A,FALSE,"배수2"}</definedName>
    <definedName name="롱" hidden="1">{#N/A,#N/A,FALSE,"배수2"}</definedName>
    <definedName name="료" localSheetId="0" hidden="1">{"'용역비'!$A$4:$C$8"}</definedName>
    <definedName name="료" localSheetId="3" hidden="1">{"'용역비'!$A$4:$C$8"}</definedName>
    <definedName name="료" hidden="1">{"'용역비'!$A$4:$C$8"}</definedName>
    <definedName name="료ㅜㅇ교" localSheetId="0" hidden="1">{#N/A,#N/A,FALSE,"표지목차"}</definedName>
    <definedName name="료ㅜㅇ교" localSheetId="3" hidden="1">{#N/A,#N/A,FALSE,"표지목차"}</definedName>
    <definedName name="료ㅜㅇ교" hidden="1">{#N/A,#N/A,FALSE,"표지목차"}</definedName>
    <definedName name="룻우ㅕㄴ" localSheetId="0" hidden="1">{#N/A,#N/A,FALSE,"골재소요량";#N/A,#N/A,FALSE,"골재소요량"}</definedName>
    <definedName name="룻우ㅕㄴ" localSheetId="3" hidden="1">{#N/A,#N/A,FALSE,"골재소요량";#N/A,#N/A,FALSE,"골재소요량"}</definedName>
    <definedName name="룻우ㅕㄴ" hidden="1">{#N/A,#N/A,FALSE,"골재소요량";#N/A,#N/A,FALSE,"골재소요량"}</definedName>
    <definedName name="류" localSheetId="0" hidden="1">{#N/A,#N/A,FALSE,"부대2"}</definedName>
    <definedName name="류" localSheetId="3" hidden="1">{#N/A,#N/A,FALSE,"부대2"}</definedName>
    <definedName name="류" hidden="1">{#N/A,#N/A,FALSE,"부대2"}</definedName>
    <definedName name="류효정" localSheetId="0" hidden="1">{"'Firr(선)'!$AS$1:$AY$62","'Firr(사)'!$AS$1:$AY$62","'Firr(회)'!$AS$1:$AY$62","'Firr(선)'!$L$1:$V$62","'Firr(사)'!$L$1:$V$62","'Firr(회)'!$L$1:$V$62"}</definedName>
    <definedName name="류효정" localSheetId="3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률류" localSheetId="0" hidden="1">{#N/A,#N/A,FALSE,"혼합골재"}</definedName>
    <definedName name="률류" localSheetId="3" hidden="1">{#N/A,#N/A,FALSE,"혼합골재"}</definedName>
    <definedName name="률류" hidden="1">{#N/A,#N/A,FALSE,"혼합골재"}</definedName>
    <definedName name="ㄻㄴㄹㅇㄴㅁ" localSheetId="0" hidden="1">{#N/A,#N/A,FALSE,"운반시간"}</definedName>
    <definedName name="ㄻㄴㄹㅇㄴㅁ" localSheetId="3" hidden="1">{#N/A,#N/A,FALSE,"운반시간"}</definedName>
    <definedName name="ㄻㄴㄹㅇㄴㅁ" hidden="1">{#N/A,#N/A,FALSE,"운반시간"}</definedName>
    <definedName name="ㄻㄴㄻㄴㅇㄻㄴ" localSheetId="0" hidden="1">{#N/A,#N/A,FALSE,"표지목차"}</definedName>
    <definedName name="ㄻㄴㄻㄴㅇㄻㄴ" localSheetId="3" hidden="1">{#N/A,#N/A,FALSE,"표지목차"}</definedName>
    <definedName name="ㄻㄴㄻㄴㅇㄻㄴ" hidden="1">{#N/A,#N/A,FALSE,"표지목차"}</definedName>
    <definedName name="ㄻㄴㅇㄻㄴ" localSheetId="0" hidden="1">{#N/A,#N/A,FALSE,"단가표지"}</definedName>
    <definedName name="ㄻㄴㅇㄻㄴ" localSheetId="3" hidden="1">{#N/A,#N/A,FALSE,"단가표지"}</definedName>
    <definedName name="ㄻㄴㅇㄻㄴ" hidden="1">{#N/A,#N/A,FALSE,"단가표지"}</definedName>
    <definedName name="ㄻㄴㅇㄻㄴㄹ" localSheetId="0" hidden="1">{#N/A,#N/A,FALSE,"2~8번"}</definedName>
    <definedName name="ㄻㄴㅇㄻㄴㄹ" localSheetId="3" hidden="1">{#N/A,#N/A,FALSE,"2~8번"}</definedName>
    <definedName name="ㄻㄴㅇㄻㄴㄹ" hidden="1">{#N/A,#N/A,FALSE,"2~8번"}</definedName>
    <definedName name="ㄻㄴㅇㄻㄴㄻㄴㅁㄴ" localSheetId="0" hidden="1">{#N/A,#N/A,FALSE,"단가표지"}</definedName>
    <definedName name="ㄻㄴㅇㄻㄴㄻㄴㅁㄴ" localSheetId="3" hidden="1">{#N/A,#N/A,FALSE,"단가표지"}</definedName>
    <definedName name="ㄻㄴㅇㄻㄴㄻㄴㅁㄴ" hidden="1">{#N/A,#N/A,FALSE,"단가표지"}</definedName>
    <definedName name="ㄻㄴㅇㄻㄴㅁ" localSheetId="0" hidden="1">{#N/A,#N/A,FALSE,"운반시간"}</definedName>
    <definedName name="ㄻㄴㅇㄻㄴㅁ" localSheetId="3" hidden="1">{#N/A,#N/A,FALSE,"운반시간"}</definedName>
    <definedName name="ㄻㄴㅇㄻㄴㅁ" hidden="1">{#N/A,#N/A,FALSE,"운반시간"}</definedName>
    <definedName name="ㄻㄴㅇㄻㄴㅇ" localSheetId="0" hidden="1">{#N/A,#N/A,FALSE,"단가표지"}</definedName>
    <definedName name="ㄻㄴㅇㄻㄴㅇ" localSheetId="3" hidden="1">{#N/A,#N/A,FALSE,"단가표지"}</definedName>
    <definedName name="ㄻㄴㅇㄻㄴㅇ" hidden="1">{#N/A,#N/A,FALSE,"단가표지"}</definedName>
    <definedName name="ㄻㄴㅇㄻㄴㅇㄻ" localSheetId="0" hidden="1">{#N/A,#N/A,FALSE,"표지목차"}</definedName>
    <definedName name="ㄻㄴㅇㄻㄴㅇㄻ" localSheetId="3" hidden="1">{#N/A,#N/A,FALSE,"표지목차"}</definedName>
    <definedName name="ㄻㄴㅇㄻㄴㅇㄻ" hidden="1">{#N/A,#N/A,FALSE,"표지목차"}</definedName>
    <definedName name="ㄻㄴㅇㅁㄴㅇ" localSheetId="0" hidden="1">{#N/A,#N/A,FALSE,"단가표지"}</definedName>
    <definedName name="ㄻㄴㅇㅁㄴㅇ" localSheetId="3" hidden="1">{#N/A,#N/A,FALSE,"단가표지"}</definedName>
    <definedName name="ㄻㄴㅇㅁㄴㅇ" hidden="1">{#N/A,#N/A,FALSE,"단가표지"}</definedName>
    <definedName name="ㄻㄷ">#REF!</definedName>
    <definedName name="ㄻㅁ" localSheetId="0" hidden="1">{#N/A,#N/A,FALSE,"조골재"}</definedName>
    <definedName name="ㄻㅁ" localSheetId="3" hidden="1">{#N/A,#N/A,FALSE,"조골재"}</definedName>
    <definedName name="ㄻㅁ" hidden="1">{#N/A,#N/A,FALSE,"조골재"}</definedName>
    <definedName name="ㅀ" localSheetId="3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ㄶrdhs" localSheetId="0" hidden="1">{#N/A,#N/A,FALSE,"이정표"}</definedName>
    <definedName name="ㅀㄶrdhs" localSheetId="3" hidden="1">{#N/A,#N/A,FALSE,"이정표"}</definedName>
    <definedName name="ㅀㄶrdhs" hidden="1">{#N/A,#N/A,FALSE,"이정표"}</definedName>
    <definedName name="ㅀㄹ" localSheetId="3" hidden="1">{#N/A,#N/A,TRUE,"토적및재료집계";#N/A,#N/A,TRUE,"토적및재료집계";#N/A,#N/A,TRUE,"단위량"}</definedName>
    <definedName name="ㅀㄹ" hidden="1">{#N/A,#N/A,TRUE,"토적및재료집계";#N/A,#N/A,TRUE,"토적및재료집계";#N/A,#N/A,TRUE,"단위량"}</definedName>
    <definedName name="ㅀㅁ" localSheetId="0" hidden="1">{#N/A,#N/A,FALSE,"조골재"}</definedName>
    <definedName name="ㅀㅁ" localSheetId="3" hidden="1">{#N/A,#N/A,FALSE,"조골재"}</definedName>
    <definedName name="ㅀㅁ" hidden="1">{#N/A,#N/A,FALSE,"조골재"}</definedName>
    <definedName name="ㅀㅇㅁ" localSheetId="0" hidden="1">{#N/A,#N/A,FALSE,"골재소요량";#N/A,#N/A,FALSE,"골재소요량"}</definedName>
    <definedName name="ㅀㅇㅁ" localSheetId="3" hidden="1">{#N/A,#N/A,FALSE,"골재소요량";#N/A,#N/A,FALSE,"골재소요량"}</definedName>
    <definedName name="ㅀㅇㅁ" hidden="1">{#N/A,#N/A,FALSE,"골재소요량";#N/A,#N/A,FALSE,"골재소요량"}</definedName>
    <definedName name="ㅁ1" localSheetId="3">#REF!</definedName>
    <definedName name="ㅁ1">#REF!</definedName>
    <definedName name="ㅁ100" localSheetId="3">#REF!</definedName>
    <definedName name="ㅁ100">#REF!</definedName>
    <definedName name="ㅁ1000" localSheetId="3">#REF!</definedName>
    <definedName name="ㅁ1000">#REF!</definedName>
    <definedName name="ㅁ1510.">#REF!</definedName>
    <definedName name="ㅁ1700" localSheetId="3">#REF!</definedName>
    <definedName name="ㅁ1700">#REF!</definedName>
    <definedName name="ㅁ1800" localSheetId="3">#REF!</definedName>
    <definedName name="ㅁ1800">#REF!</definedName>
    <definedName name="ㅁ1882" localSheetId="3">#REF!</definedName>
    <definedName name="ㅁ1882">#REF!</definedName>
    <definedName name="ㅁ2200" localSheetId="3">#REF!</definedName>
    <definedName name="ㅁ2200">#REF!</definedName>
    <definedName name="ㅁ2400" localSheetId="3">#REF!</definedName>
    <definedName name="ㅁ2400">#REF!</definedName>
    <definedName name="ㅁ270" localSheetId="3">#REF!</definedName>
    <definedName name="ㅁ270">#REF!</definedName>
    <definedName name="ㅁ309">#REF!</definedName>
    <definedName name="ㅁ54" localSheetId="3">#REF!</definedName>
    <definedName name="ㅁ54">#REF!</definedName>
    <definedName name="ㅁ808">#REF!</definedName>
    <definedName name="ㅁㄱㅂ" localSheetId="0" hidden="1">{#N/A,#N/A,FALSE,"단가표지"}</definedName>
    <definedName name="ㅁㄱㅂ" localSheetId="3" hidden="1">{#N/A,#N/A,FALSE,"단가표지"}</definedName>
    <definedName name="ㅁㄱㅂ" hidden="1">{#N/A,#N/A,FALSE,"단가표지"}</definedName>
    <definedName name="ㅁㄴ" hidden="1">#REF!</definedName>
    <definedName name="ㅁㄴㄴ" localSheetId="0" hidden="1">{#N/A,#N/A,FALSE,"골재소요량";#N/A,#N/A,FALSE,"골재소요량"}</definedName>
    <definedName name="ㅁㄴㄴ" localSheetId="3" hidden="1">{#N/A,#N/A,FALSE,"골재소요량";#N/A,#N/A,FALSE,"골재소요량"}</definedName>
    <definedName name="ㅁㄴㄴ" hidden="1">{#N/A,#N/A,FALSE,"골재소요량";#N/A,#N/A,FALSE,"골재소요량"}</definedName>
    <definedName name="ㅁㄴㄹㄴ" localSheetId="0" hidden="1">{#N/A,#N/A,FALSE,"운반시간"}</definedName>
    <definedName name="ㅁㄴㄹㄴ" localSheetId="3" hidden="1">{#N/A,#N/A,FALSE,"운반시간"}</definedName>
    <definedName name="ㅁㄴㄹㄴ" hidden="1">{#N/A,#N/A,FALSE,"운반시간"}</definedName>
    <definedName name="ㅁㄴㄹㅇㄴㅁ" localSheetId="0" hidden="1">{#N/A,#N/A,FALSE,"단가표지"}</definedName>
    <definedName name="ㅁㄴㄹㅇㄴㅁ" localSheetId="3" hidden="1">{#N/A,#N/A,FALSE,"단가표지"}</definedName>
    <definedName name="ㅁㄴㄹㅇㄴㅁ" hidden="1">{#N/A,#N/A,FALSE,"단가표지"}</definedName>
    <definedName name="ㅁㄴㄹㅇㅁ" localSheetId="0" hidden="1">{#N/A,#N/A,FALSE,"단가표지"}</definedName>
    <definedName name="ㅁㄴㄹㅇㅁ" localSheetId="3" hidden="1">{#N/A,#N/A,FALSE,"단가표지"}</definedName>
    <definedName name="ㅁㄴㄹㅇㅁ" hidden="1">{#N/A,#N/A,FALSE,"단가표지"}</definedName>
    <definedName name="ㅁㄴㄿㅎㄹ" localSheetId="0" hidden="1">{#N/A,#N/A,FALSE,"2~8번"}</definedName>
    <definedName name="ㅁㄴㄿㅎㄹ" localSheetId="3" hidden="1">{#N/A,#N/A,FALSE,"2~8번"}</definedName>
    <definedName name="ㅁㄴㄿㅎㄹ" hidden="1">{#N/A,#N/A,FALSE,"2~8번"}</definedName>
    <definedName name="ㅁㄴㅇ" localSheetId="3" hidden="1">{#N/A,#N/A,FALSE,"배수1"}</definedName>
    <definedName name="ㅁㄴㅇ" hidden="1">{#N/A,#N/A,FALSE,"배수1"}</definedName>
    <definedName name="ㅁㄴㅇㄹ">#REF!</definedName>
    <definedName name="ㅁㄴㅇ류" localSheetId="0" hidden="1">#REF!</definedName>
    <definedName name="ㅁㄴㅇ류" hidden="1">#REF!</definedName>
    <definedName name="ㅁㄴㅇㄻㄻㄴㄻㄴㅁㄴㅇㄹ" localSheetId="3" hidden="1">{#N/A,#N/A,FALSE,"단가표지"}</definedName>
    <definedName name="ㅁㄴㅇㄻㄻㄴㄻㄴㅁㄴㅇㄹ" hidden="1">{#N/A,#N/A,FALSE,"단가표지"}</definedName>
    <definedName name="ㅁㄴㅇㅁ" localSheetId="0" hidden="1">{#N/A,#N/A,FALSE,"배수1"}</definedName>
    <definedName name="ㅁㄴㅇㅁ" localSheetId="3" hidden="1">{#N/A,#N/A,FALSE,"배수1"}</definedName>
    <definedName name="ㅁㄴㅇㅁ" hidden="1">{#N/A,#N/A,FALSE,"배수1"}</definedName>
    <definedName name="ㅁㄴㅇㅁㄴㅇ" hidden="1">#REF!</definedName>
    <definedName name="ㅁㄴㅇㅁㄹ" localSheetId="0" hidden="1">{#N/A,#N/A,FALSE,"운반시간"}</definedName>
    <definedName name="ㅁㄴㅇㅁㄹ" localSheetId="3" hidden="1">{#N/A,#N/A,FALSE,"운반시간"}</definedName>
    <definedName name="ㅁㄴㅇㅁㄹ" hidden="1">{#N/A,#N/A,FALSE,"운반시간"}</definedName>
    <definedName name="ㅁㄴㅇㅇㄴ">#REF!</definedName>
    <definedName name="ㅁㄷㄱㅁㄹ" localSheetId="3" hidden="1">{#N/A,#N/A,FALSE,"골재소요량";#N/A,#N/A,FALSE,"골재소요량"}</definedName>
    <definedName name="ㅁㄷㄱㅁㄹ" hidden="1">{#N/A,#N/A,FALSE,"골재소요량";#N/A,#N/A,FALSE,"골재소요량"}</definedName>
    <definedName name="ㅁㄷㄱㅍㄱㅈㅁ" localSheetId="0" hidden="1">{#N/A,#N/A,FALSE,"골재소요량";#N/A,#N/A,FALSE,"골재소요량"}</definedName>
    <definedName name="ㅁㄷㄱㅍㄱㅈㅁ" localSheetId="3" hidden="1">{#N/A,#N/A,FALSE,"골재소요량";#N/A,#N/A,FALSE,"골재소요량"}</definedName>
    <definedName name="ㅁㄷㄱㅍㄱㅈㅁ" hidden="1">{#N/A,#N/A,FALSE,"골재소요량";#N/A,#N/A,FALSE,"골재소요량"}</definedName>
    <definedName name="ㅁㄷㅎㅁㅎㅁ" localSheetId="0" hidden="1">{#N/A,#N/A,FALSE,"조골재"}</definedName>
    <definedName name="ㅁㄷㅎㅁㅎㅁ" localSheetId="3" hidden="1">{#N/A,#N/A,FALSE,"조골재"}</definedName>
    <definedName name="ㅁㄷㅎㅁㅎㅁ" hidden="1">{#N/A,#N/A,FALSE,"조골재"}</definedName>
    <definedName name="ㅁㄹㄴㅇ" localSheetId="0" hidden="1">{#N/A,#N/A,FALSE,"단가표지"}</definedName>
    <definedName name="ㅁㄹㄴㅇ" localSheetId="3" hidden="1">{#N/A,#N/A,FALSE,"단가표지"}</definedName>
    <definedName name="ㅁㄹㄴㅇ" hidden="1">{#N/A,#N/A,FALSE,"단가표지"}</definedName>
    <definedName name="ㅁㄹㄴㅇㄻㄴㄹ" localSheetId="0" hidden="1">{#N/A,#N/A,FALSE,"골재소요량";#N/A,#N/A,FALSE,"골재소요량"}</definedName>
    <definedName name="ㅁㄹㄴㅇㄻㄴㄹ" localSheetId="3" hidden="1">{#N/A,#N/A,FALSE,"골재소요량";#N/A,#N/A,FALSE,"골재소요량"}</definedName>
    <definedName name="ㅁㄹㄴㅇㄻㄴㄹ" hidden="1">{#N/A,#N/A,FALSE,"골재소요량";#N/A,#N/A,FALSE,"골재소요량"}</definedName>
    <definedName name="ㅁㄹㄴㅇㅁ" localSheetId="0" hidden="1">{#N/A,#N/A,FALSE,"표지목차"}</definedName>
    <definedName name="ㅁㄹㄴㅇㅁ" localSheetId="3" hidden="1">{#N/A,#N/A,FALSE,"표지목차"}</definedName>
    <definedName name="ㅁㄹㄴㅇㅁ" hidden="1">{#N/A,#N/A,FALSE,"표지목차"}</definedName>
    <definedName name="ㅁㄹㄹㄴㅇㄹㅇㄴㄹㄴㅇ" localSheetId="0" hidden="1">{#N/A,#N/A,FALSE,"포장1";#N/A,#N/A,FALSE,"포장1"}</definedName>
    <definedName name="ㅁㄹㄹㄴㅇㄹㅇㄴㄹㄴㅇ" localSheetId="3" hidden="1">{#N/A,#N/A,FALSE,"포장1";#N/A,#N/A,FALSE,"포장1"}</definedName>
    <definedName name="ㅁㄹㄹㄴㅇㄹㅇㄴㄹㄴㅇ" hidden="1">{#N/A,#N/A,FALSE,"포장1";#N/A,#N/A,FALSE,"포장1"}</definedName>
    <definedName name="ㅁㄹㅇㄴ" localSheetId="0" hidden="1">{#N/A,#N/A,FALSE,"단가표지"}</definedName>
    <definedName name="ㅁㄹㅇㄴ" localSheetId="3" hidden="1">{#N/A,#N/A,FALSE,"단가표지"}</definedName>
    <definedName name="ㅁㄹㅇㄴ" hidden="1">{#N/A,#N/A,FALSE,"단가표지"}</definedName>
    <definedName name="ㅁㄹㅇㅁㄴ" localSheetId="0" hidden="1">{#N/A,#N/A,FALSE,"골재소요량";#N/A,#N/A,FALSE,"골재소요량"}</definedName>
    <definedName name="ㅁㄹㅇㅁㄴ" localSheetId="3" hidden="1">{#N/A,#N/A,FALSE,"골재소요량";#N/A,#N/A,FALSE,"골재소요량"}</definedName>
    <definedName name="ㅁㄹㅇㅁㄴ" hidden="1">{#N/A,#N/A,FALSE,"골재소요량";#N/A,#N/A,FALSE,"골재소요량"}</definedName>
    <definedName name="ㅁㄻㄴㄹ" localSheetId="0" hidden="1">{#N/A,#N/A,FALSE,"골재소요량";#N/A,#N/A,FALSE,"골재소요량"}</definedName>
    <definedName name="ㅁㄻㄴㄹ" localSheetId="3" hidden="1">{#N/A,#N/A,FALSE,"골재소요량";#N/A,#N/A,FALSE,"골재소요량"}</definedName>
    <definedName name="ㅁㄻㄴㄹ" hidden="1">{#N/A,#N/A,FALSE,"골재소요량";#N/A,#N/A,FALSE,"골재소요량"}</definedName>
    <definedName name="ㅁㅁ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ㅁ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ㅁㅁ185">#REF!</definedName>
    <definedName name="ㅁㅁ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ㅁ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ㅁㅁㅁ" localSheetId="0" hidden="1">{#N/A,#N/A,FALSE,"혼합골재"}</definedName>
    <definedName name="ㅁㅁㅁㅁ" localSheetId="3" hidden="1">{#N/A,#N/A,FALSE,"혼합골재"}</definedName>
    <definedName name="ㅁㅁㅁㅁ" hidden="1">{#N/A,#N/A,FALSE,"혼합골재"}</definedName>
    <definedName name="ㅁㅁㅁㅁㅁ">#REF!</definedName>
    <definedName name="ㅁㅁㅁㅁㅁㅁ" localSheetId="0" hidden="1">#REF!</definedName>
    <definedName name="ㅁㅁㅁㅁㅁㅁ" hidden="1">#REF!</definedName>
    <definedName name="ㅁㅁㅁㅁㅁㅁㅁ" localSheetId="0" hidden="1">{"'제10장(표)'!$A$5:$L$10"}</definedName>
    <definedName name="ㅁㅁㅁㅁㅁㅁㅁ" localSheetId="3" hidden="1">{"'제10장(표)'!$A$5:$L$10"}</definedName>
    <definedName name="ㅁㅁㅁㅁㅁㅁㅁ" hidden="1">{"'제10장(표)'!$A$5:$L$10"}</definedName>
    <definedName name="ㅁㅁㅁㅁㅁㅁㅁ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ㅁㅁㅁㅁㅁㅁ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ㅁㅁㅁㅁㅁㅁㅁㅁㅁㅁㅁㅁ" localSheetId="0" hidden="1">{"'제10장(표)'!$A$5:$L$10"}</definedName>
    <definedName name="ㅁㅁㅁㅁㅁㅁㅁㅁㅁㅁㅁㅁㅁ" localSheetId="3" hidden="1">{"'제10장(표)'!$A$5:$L$10"}</definedName>
    <definedName name="ㅁㅁㅁㅁㅁㅁㅁㅁㅁㅁㅁㅁㅁ" hidden="1">{"'제10장(표)'!$A$5:$L$10"}</definedName>
    <definedName name="ㅁㅂㅁㅂ">#REF!</definedName>
    <definedName name="ㅁㅅ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ㅇㅁ" localSheetId="0" hidden="1">{#N/A,#N/A,FALSE,"배수1"}</definedName>
    <definedName name="ㅁㅇㄴㅁㅇㅁ" localSheetId="3" hidden="1">{#N/A,#N/A,FALSE,"배수1"}</definedName>
    <definedName name="ㅁㅇㄴㅁㅇㅁ" hidden="1">{#N/A,#N/A,FALSE,"배수1"}</definedName>
    <definedName name="ㅁㅇㄹㄴㅇㅁㄹ" localSheetId="0" hidden="1">{#N/A,#N/A,FALSE,"운반시간"}</definedName>
    <definedName name="ㅁㅇㄹㄴㅇㅁㄹ" localSheetId="3" hidden="1">{#N/A,#N/A,FALSE,"운반시간"}</definedName>
    <definedName name="ㅁㅇㄹㄴㅇㅁㄹ" hidden="1">{#N/A,#N/A,FALSE,"운반시간"}</definedName>
    <definedName name="ㅁㅇㄻ" localSheetId="0" hidden="1">{#N/A,#N/A,FALSE,"조골재"}</definedName>
    <definedName name="ㅁㅇㄻ" localSheetId="3" hidden="1">{#N/A,#N/A,FALSE,"조골재"}</definedName>
    <definedName name="ㅁㅇㄻ" hidden="1">{#N/A,#N/A,FALSE,"조골재"}</definedName>
    <definedName name="ㅁㅇㄻㄴㄹ" localSheetId="0" hidden="1">{#N/A,#N/A,FALSE,"혼합골재"}</definedName>
    <definedName name="ㅁㅇㄻㄴㄹ" localSheetId="3" hidden="1">{#N/A,#N/A,FALSE,"혼합골재"}</definedName>
    <definedName name="ㅁㅇㄻㄴㄹ" hidden="1">{#N/A,#N/A,FALSE,"혼합골재"}</definedName>
    <definedName name="ㅁㅇㄻㅇㅎ" localSheetId="0" hidden="1">{#N/A,#N/A,FALSE,"조골재"}</definedName>
    <definedName name="ㅁㅇㄻㅇㅎ" localSheetId="3" hidden="1">{#N/A,#N/A,FALSE,"조골재"}</definedName>
    <definedName name="ㅁㅇㄻㅇㅎ" hidden="1">{#N/A,#N/A,FALSE,"조골재"}</definedName>
    <definedName name="ㅁㅇㅀㅁㅇ" localSheetId="0" hidden="1">{#N/A,#N/A,FALSE,"단가표지"}</definedName>
    <definedName name="ㅁㅇㅀㅁㅇ" localSheetId="3" hidden="1">{#N/A,#N/A,FALSE,"단가표지"}</definedName>
    <definedName name="ㅁㅇㅀㅁㅇ" hidden="1">{#N/A,#N/A,FALSE,"단가표지"}</definedName>
    <definedName name="ㅁㅇㅁㅇ" hidden="1">#REF!</definedName>
    <definedName name="ㅁㅎㄻㅇㄻ" localSheetId="0" hidden="1">{#N/A,#N/A,FALSE,"운반시간"}</definedName>
    <definedName name="ㅁㅎㄻㅇㄻ" localSheetId="3" hidden="1">{#N/A,#N/A,FALSE,"운반시간"}</definedName>
    <definedName name="ㅁㅎㄻㅇㄻ" hidden="1">{#N/A,#N/A,FALSE,"운반시간"}</definedName>
    <definedName name="ㅁㅎㅇㅀㅁㅇ" localSheetId="0" hidden="1">{#N/A,#N/A,FALSE,"2~8번"}</definedName>
    <definedName name="ㅁㅎㅇㅀㅁㅇ" localSheetId="3" hidden="1">{#N/A,#N/A,FALSE,"2~8번"}</definedName>
    <definedName name="ㅁㅎㅇㅀㅁㅇ" hidden="1">{#N/A,#N/A,FALSE,"2~8번"}</definedName>
    <definedName name="ㅁㅎㅇㅀㅁㅎ" localSheetId="0" hidden="1">{#N/A,#N/A,FALSE,"단가표지"}</definedName>
    <definedName name="ㅁㅎㅇㅀㅁㅎ" localSheetId="3" hidden="1">{#N/A,#N/A,FALSE,"단가표지"}</definedName>
    <definedName name="ㅁㅎㅇㅀㅁㅎ" hidden="1">{#N/A,#N/A,FALSE,"단가표지"}</definedName>
    <definedName name="마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마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마감도급" localSheetId="0" hidden="1">{#N/A,#N/A,FALSE,"결의서";#N/A,#N/A,FALSE,"내역서";#N/A,#N/A,FALSE,"도급예상";#N/A,#N/A,FALSE,"시방서"}</definedName>
    <definedName name="마감도급" localSheetId="3" hidden="1">{#N/A,#N/A,FALSE,"결의서";#N/A,#N/A,FALSE,"내역서";#N/A,#N/A,FALSE,"도급예상";#N/A,#N/A,FALSE,"시방서"}</definedName>
    <definedName name="마감도급" hidden="1">{#N/A,#N/A,FALSE,"결의서";#N/A,#N/A,FALSE,"내역서";#N/A,#N/A,FALSE,"도급예상";#N/A,#N/A,FALSE,"시방서"}</definedName>
    <definedName name="마케담경">#REF!</definedName>
    <definedName name="마케담노무">#REF!</definedName>
    <definedName name="마케담재료">#REF!</definedName>
    <definedName name="만득이" localSheetId="0" hidden="1">{#N/A,#N/A,FALSE,"2~8번"}</definedName>
    <definedName name="만득이" localSheetId="3" hidden="1">{#N/A,#N/A,FALSE,"2~8번"}</definedName>
    <definedName name="만득이" hidden="1">{#N/A,#N/A,FALSE,"2~8번"}</definedName>
    <definedName name="말뚝길이">#REF!</definedName>
    <definedName name="말뚝두께">#REF!</definedName>
    <definedName name="말뚝직경" localSheetId="3">#REF!</definedName>
    <definedName name="말뚝직경">#REF!</definedName>
    <definedName name="망루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당가격">#REF!</definedName>
    <definedName name="매출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홀2" localSheetId="3" hidden="1">{#N/A,#N/A,FALSE,"현장 NCR 분석";#N/A,#N/A,FALSE,"현장품질감사";#N/A,#N/A,FALSE,"현장품질감사"}</definedName>
    <definedName name="매홀2" hidden="1">{#N/A,#N/A,FALSE,"현장 NCR 분석";#N/A,#N/A,FALSE,"현장품질감사";#N/A,#N/A,FALSE,"현장품질감사"}</definedName>
    <definedName name="매화4노무">#REF!</definedName>
    <definedName name="매화4재료">#REF!</definedName>
    <definedName name="매화6노무">#REF!</definedName>
    <definedName name="매화6재료">#REF!</definedName>
    <definedName name="매화8노무">#REF!</definedName>
    <definedName name="매화8재료">#REF!</definedName>
    <definedName name="맷수" localSheetId="3">#REF!</definedName>
    <definedName name="맷수">#REF!</definedName>
    <definedName name="머꼬">집</definedName>
    <definedName name="머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머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메2" localSheetId="3">#REF!</definedName>
    <definedName name="메2">#REF!</definedName>
    <definedName name="메타10노무">#REF!</definedName>
    <definedName name="메타10재료">#REF!</definedName>
    <definedName name="메타5노무">#REF!</definedName>
    <definedName name="메타5재료">#REF!</definedName>
    <definedName name="메타6노무">#REF!</definedName>
    <definedName name="메타6재료">#REF!</definedName>
    <definedName name="메타8노무">#REF!</definedName>
    <definedName name="메타8재료">#REF!</definedName>
    <definedName name="면벽" localSheetId="3">#REF!</definedName>
    <definedName name="면벽">#REF!</definedName>
    <definedName name="면벽높이" localSheetId="3">#REF!</definedName>
    <definedName name="면벽높이">#REF!</definedName>
    <definedName name="면벽두께" localSheetId="3">#REF!</definedName>
    <definedName name="면벽두께">#REF!</definedName>
    <definedName name="면적">#REF!</definedName>
    <definedName name="명일" localSheetId="3" hidden="1">{#N/A,#N/A,FALSE,"속도"}</definedName>
    <definedName name="명일" hidden="1">{#N/A,#N/A,FALSE,"속도"}</definedName>
    <definedName name="명칭" localSheetId="3">#REF!</definedName>
    <definedName name="명칭">#REF!</definedName>
    <definedName name="모과나무" localSheetId="3">#REF!</definedName>
    <definedName name="모과나무">#REF!</definedName>
    <definedName name="모나리자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나리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나리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래구입운반_덤프15톤_경운기_㎥당" localSheetId="3">#REF!</definedName>
    <definedName name="모래구입운반_덤프15톤_경운기_㎥당">#REF!</definedName>
    <definedName name="모래노" localSheetId="3">#REF!</definedName>
    <definedName name="모래노">#REF!</definedName>
    <definedName name="모래막이노" localSheetId="3">#REF!</definedName>
    <definedName name="모래막이노">#REF!</definedName>
    <definedName name="모래막이재">#REF!</definedName>
    <definedName name="모래사장노">#REF!</definedName>
    <definedName name="모래사장재">#REF!</definedName>
    <definedName name="모래재">#REF!</definedName>
    <definedName name="모래층산출근거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필터층경비">#REF!</definedName>
    <definedName name="모래필터층노무비">#REF!</definedName>
    <definedName name="모래필터층재료비">#REF!</definedName>
    <definedName name="모자이크" localSheetId="3">#REF!</definedName>
    <definedName name="모자이크">#REF!</definedName>
    <definedName name="모터경" localSheetId="3">#REF!</definedName>
    <definedName name="모터경">#REF!</definedName>
    <definedName name="모터노무비" localSheetId="3">#REF!</definedName>
    <definedName name="모터노무비">#REF!</definedName>
    <definedName name="모터재료">#REF!</definedName>
    <definedName name="목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공">#REF!</definedName>
    <definedName name="목백합" localSheetId="3">#REF!</definedName>
    <definedName name="목백합">#REF!</definedName>
    <definedName name="목재가공" localSheetId="3">#REF!</definedName>
    <definedName name="목재가공">#REF!</definedName>
    <definedName name="목재경비" localSheetId="3">#REF!</definedName>
    <definedName name="목재경비">#REF!</definedName>
    <definedName name="목재노무" localSheetId="3">#REF!</definedName>
    <definedName name="목재노무">#REF!</definedName>
    <definedName name="목재재료">#REF!</definedName>
    <definedName name="목차" localSheetId="0" hidden="1">{#N/A,#N/A,TRUE,"대외공문"}</definedName>
    <definedName name="목차" localSheetId="3" hidden="1">{#N/A,#N/A,TRUE,"대외공문"}</definedName>
    <definedName name="목차" hidden="1">{#N/A,#N/A,TRUE,"대외공문"}</definedName>
    <definedName name="목차2" localSheetId="0" hidden="1">{#N/A,#N/A,TRUE,"대외공문"}</definedName>
    <definedName name="목차2" localSheetId="3" hidden="1">{#N/A,#N/A,TRUE,"대외공문"}</definedName>
    <definedName name="목차2" hidden="1">{#N/A,#N/A,TRUE,"대외공문"}</definedName>
    <definedName name="목차표">#REF!</definedName>
    <definedName name="목포다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몰라">#REF!</definedName>
    <definedName name="몰탈1" localSheetId="3">#REF!</definedName>
    <definedName name="몰탈1">#REF!</definedName>
    <definedName name="몰탈2" localSheetId="3">#REF!</definedName>
    <definedName name="몰탈2">#REF!</definedName>
    <definedName name="몰탈노" localSheetId="3">#REF!</definedName>
    <definedName name="몰탈노">#REF!</definedName>
    <definedName name="몰탈재">#REF!</definedName>
    <definedName name="무근_콘크리트_깨기__기계____㎥당" localSheetId="3">#REF!</definedName>
    <definedName name="무근_콘크리트_깨기__기계____㎥당">#REF!</definedName>
    <definedName name="무근_콘크리트_깨기__기계____㎥당__소운반_제외" localSheetId="3">#REF!</definedName>
    <definedName name="무근_콘크리트_깨기__기계____㎥당__소운반_제외">#REF!</definedName>
    <definedName name="무근_콘크리트_깨기__기계___T_30㎝미만대형___㎥당" localSheetId="3">#REF!</definedName>
    <definedName name="무근_콘크리트_깨기__기계___T_30㎝미만대형___㎥당">#REF!</definedName>
    <definedName name="무근_콘크리트_깨기__인력____㎥당">#REF!</definedName>
    <definedName name="무근_콘크리트_깨기__인력____㎥당__소운반_제외">#REF!</definedName>
    <definedName name="무근_콘크리트_깨기__인력_20__기계_80_____㎥당">#REF!</definedName>
    <definedName name="무근_콘크리트_깨기__인력_20__기계_80__소운반제외____㎥당">#REF!</definedName>
    <definedName name="무기질노" localSheetId="3">#REF!</definedName>
    <definedName name="무기질노">#REF!</definedName>
    <definedName name="무기질재" localSheetId="3">#REF!</definedName>
    <definedName name="무기질재">#REF!</definedName>
    <definedName name="무농1호" localSheetId="3">#REF!</definedName>
    <definedName name="무농1호">#REF!</definedName>
    <definedName name="무농2호">#REF!</definedName>
    <definedName name="무수축콘크리트">#REF!</definedName>
    <definedName name="무진노">#REF!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가정보">#REF!</definedName>
    <definedName name="물경">#REF!</definedName>
    <definedName name="물노무">#REF!</definedName>
    <definedName name="물량">#N/A</definedName>
    <definedName name="물막이턱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막이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막이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물재료" localSheetId="3">#REF!</definedName>
    <definedName name="물재료">#REF!</definedName>
    <definedName name="물푸기" localSheetId="3">#REF!</definedName>
    <definedName name="물푸기">#REF!</definedName>
    <definedName name="뮤" localSheetId="3">#REF!</definedName>
    <definedName name="뮤">#REF!</definedName>
    <definedName name="뮤2" localSheetId="3">#REF!</definedName>
    <definedName name="뮤2">#REF!</definedName>
    <definedName name="뮹ㅊ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뮹ㅊ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믐">#REF!</definedName>
    <definedName name="믐음">#REF!</definedName>
    <definedName name="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334">#REF!</definedName>
    <definedName name="미모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송원목">#REF!</definedName>
    <definedName name="미술">#REF!</definedName>
    <definedName name="미친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수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자사업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0" hidden="1">{#N/A,#N/A,FALSE,"단가표지"}</definedName>
    <definedName name="ㅂ" localSheetId="3" hidden="1">{#N/A,#N/A,FALSE,"단가표지"}</definedName>
    <definedName name="ㅂ" hidden="1">{#N/A,#N/A,FALSE,"단가표지"}</definedName>
    <definedName name="ㅂㄷ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ㅇ" localSheetId="0" hidden="1">{#N/A,#N/A,FALSE,"표지목차"}</definedName>
    <definedName name="ㅂㄷㅇ" localSheetId="3" hidden="1">{#N/A,#N/A,FALSE,"표지목차"}</definedName>
    <definedName name="ㅂㄷㅇ" hidden="1">{#N/A,#N/A,FALSE,"표지목차"}</definedName>
    <definedName name="ㅂ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localSheetId="3" hidden="1">{#N/A,#N/A,FALSE,"단가표지"}</definedName>
    <definedName name="ㅂㅂ" hidden="1">{#N/A,#N/A,FALSE,"단가표지"}</definedName>
    <definedName name="ㅂㅂㅂ" localSheetId="0" hidden="1">{#N/A,#N/A,FALSE,"토공2"}</definedName>
    <definedName name="ㅂㅂㅂ" localSheetId="3" hidden="1">{#N/A,#N/A,FALSE,"토공2"}</definedName>
    <definedName name="ㅂㅂㅂ" hidden="1">{#N/A,#N/A,FALSE,"토공2"}</definedName>
    <definedName name="ㅂㅂㅂㅂ" localSheetId="0" hidden="1">{#N/A,#N/A,FALSE,"조골재"}</definedName>
    <definedName name="ㅂㅂㅂㅂ" localSheetId="3" hidden="1">{#N/A,#N/A,FALSE,"조골재"}</definedName>
    <definedName name="ㅂㅂㅂㅂ" hidden="1">{#N/A,#N/A,FALSE,"조골재"}</definedName>
    <definedName name="ㅂㅂㅂㅂㅂ">#REF!</definedName>
    <definedName name="ㅂㅂㅂㅂㅂㅂ" localSheetId="0" hidden="1">{"'용역비'!$A$4:$C$8"}</definedName>
    <definedName name="ㅂㅂㅂㅂㅂㅂ" localSheetId="3" hidden="1">{"'용역비'!$A$4:$C$8"}</definedName>
    <definedName name="ㅂㅂㅂㅂㅂㅂ" hidden="1">{"'용역비'!$A$4:$C$8"}</definedName>
    <definedName name="ㅂㅂㅂㅂㅂㅂㅂㅂ" localSheetId="0" hidden="1">{#N/A,#N/A,FALSE,"표지목차"}</definedName>
    <definedName name="ㅂㅂㅂㅂㅂㅂㅂㅂ" localSheetId="3" hidden="1">{#N/A,#N/A,FALSE,"표지목차"}</definedName>
    <definedName name="ㅂㅂㅂㅂㅂㅂㅂㅂ" hidden="1">{#N/A,#N/A,FALSE,"표지목차"}</definedName>
    <definedName name="ㅂㅂㅂㅂㅂㅂㅂㅂㅂ" localSheetId="0" hidden="1">{#N/A,#N/A,FALSE,"표지목차"}</definedName>
    <definedName name="ㅂㅂㅂㅂㅂㅂㅂㅂㅂ" localSheetId="3" hidden="1">{#N/A,#N/A,FALSE,"표지목차"}</definedName>
    <definedName name="ㅂㅂㅂㅂㅂㅂㅂㅂㅂ" hidden="1">{#N/A,#N/A,FALSE,"표지목차"}</definedName>
    <definedName name="ㅂㅂㅂㅂㅂㅂㅂㅂㅂㅂㅂㅂㅂㅂㅂㅂㅂㅂ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ㅅ" localSheetId="3" hidden="1">{"'을'!$A$1:$Z$93"}</definedName>
    <definedName name="ㅂㅅ" hidden="1">{"'을'!$A$1:$Z$93"}</definedName>
    <definedName name="ㅂㅈ" localSheetId="0" hidden="1">{#N/A,#N/A,TRUE,"1";#N/A,#N/A,TRUE,"2";#N/A,#N/A,TRUE,"3";#N/A,#N/A,TRUE,"4";#N/A,#N/A,TRUE,"5";#N/A,#N/A,TRUE,"6";#N/A,#N/A,TRUE,"7"}</definedName>
    <definedName name="ㅂㅈ" localSheetId="3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ㄱㄷㅈㅂㄱㅈㄷㅂㄱ" localSheetId="0" hidden="1">{#N/A,#N/A,FALSE,"이정표"}</definedName>
    <definedName name="ㅂㅈㄱㄷㅈㅂㄱㅈㄷㅂㄱ" localSheetId="3" hidden="1">{#N/A,#N/A,FALSE,"이정표"}</definedName>
    <definedName name="ㅂㅈㄱㄷㅈㅂㄱㅈㄷㅂㄱ" hidden="1">{#N/A,#N/A,FALSE,"이정표"}</definedName>
    <definedName name="ㅂㅈㅈ" localSheetId="0" hidden="1">{#N/A,#N/A,FALSE,"운반시간"}</definedName>
    <definedName name="ㅂㅈㅈ" localSheetId="3" hidden="1">{#N/A,#N/A,FALSE,"운반시간"}</definedName>
    <definedName name="ㅂㅈㅈ" hidden="1">{#N/A,#N/A,FALSE,"운반시간"}</definedName>
    <definedName name="ㅂㅍ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닥몰" localSheetId="3">#REF!</definedName>
    <definedName name="바닥몰">#REF!</definedName>
    <definedName name="바부" localSheetId="0" hidden="1">{"'용역비'!$A$4:$C$8"}</definedName>
    <definedName name="바부" localSheetId="3" hidden="1">{"'용역비'!$A$4:$C$8"}</definedName>
    <definedName name="바부" hidden="1">{"'용역비'!$A$4:$C$8"}</definedName>
    <definedName name="바붕" localSheetId="3" hidden="1">{#N/A,#N/A,FALSE,"전력간선"}</definedName>
    <definedName name="바붕" hidden="1">{#N/A,#N/A,FALSE,"전력간선"}</definedName>
    <definedName name="바이오" localSheetId="3">#REF!</definedName>
    <definedName name="바이오">#REF!</definedName>
    <definedName name="박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피">#REF!</definedName>
    <definedName name="반사" localSheetId="0" hidden="1">{#N/A,#N/A,FALSE,"포장단가"}</definedName>
    <definedName name="반사" localSheetId="3" hidden="1">{#N/A,#N/A,FALSE,"포장단가"}</definedName>
    <definedName name="반사" hidden="1">{#N/A,#N/A,FALSE,"포장단가"}</definedName>
    <definedName name="반장" localSheetId="3">#REF!</definedName>
    <definedName name="반장">#REF!</definedName>
    <definedName name="발주처" localSheetId="3">#REF!</definedName>
    <definedName name="발주처">#REF!</definedName>
    <definedName name="밤나무10노무" localSheetId="3">#REF!</definedName>
    <definedName name="밤나무10노무">#REF!</definedName>
    <definedName name="밤나무10재료" localSheetId="3">#REF!</definedName>
    <definedName name="밤나무10재료">#REF!</definedName>
    <definedName name="밤나무6노무" localSheetId="3">#REF!</definedName>
    <definedName name="밤나무6노무">#REF!</definedName>
    <definedName name="밤나무6재료">#REF!</definedName>
    <definedName name="밤나무8노무">#REF!</definedName>
    <definedName name="밤나무8재료">#REF!</definedName>
    <definedName name="방류펌프">#REF!</definedName>
    <definedName name="방송">#REF!</definedName>
    <definedName name="방수1" localSheetId="3">#REF!</definedName>
    <definedName name="방수1">#REF!</definedName>
    <definedName name="방수2" localSheetId="3">#REF!</definedName>
    <definedName name="방수2">#REF!</definedName>
    <definedName name="방수3" localSheetId="3">#REF!</definedName>
    <definedName name="방수3">#REF!</definedName>
    <definedName name="방수4">#REF!</definedName>
    <definedName name="방음벽" localSheetId="0" hidden="1">#REF!</definedName>
    <definedName name="방음벽" localSheetId="3" hidden="1">#REF!</definedName>
    <definedName name="방음벽" hidden="1">#REF!</definedName>
    <definedName name="배" localSheetId="3">#REF!</definedName>
    <definedName name="배">#REF!</definedName>
    <definedName name="배거암거" localSheetId="3" hidden="1">#REF!</definedName>
    <definedName name="배거암거" hidden="1">#REF!</definedName>
    <definedName name="배관공계" localSheetId="3">#REF!</definedName>
    <definedName name="배관공계">#REF!</definedName>
    <definedName name="배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배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배롱나무">#REF!</definedName>
    <definedName name="배면방수">#REF!</definedName>
    <definedName name="배수">#REF!</definedName>
    <definedName name="배수개선">#REF!</definedName>
    <definedName name="배수관제작직관" localSheetId="3">#REF!</definedName>
    <definedName name="배수관제작직관">#REF!</definedName>
    <definedName name="배수구" localSheetId="3">#REF!</definedName>
    <definedName name="배수구">#REF!</definedName>
    <definedName name="배수구조물공총재">#REF!</definedName>
    <definedName name="배수구조물토공">#REF!</definedName>
    <definedName name="배전">#REF!</definedName>
    <definedName name="백호2경">#REF!</definedName>
    <definedName name="백호2노무">#REF!</definedName>
    <definedName name="백호2재료">#REF!</definedName>
    <definedName name="백호7경">#REF!</definedName>
    <definedName name="백호7노무">#REF!</definedName>
    <definedName name="백호7재료">#REF!</definedName>
    <definedName name="버팀간격" localSheetId="3">#REF!</definedName>
    <definedName name="버팀간격">#REF!</definedName>
    <definedName name="버팀규격" localSheetId="3">#REF!</definedName>
    <definedName name="버팀규격">#REF!</definedName>
    <definedName name="버팀수량">#REF!</definedName>
    <definedName name="번들1호">#REF!</definedName>
    <definedName name="번들2호">#REF!</definedName>
    <definedName name="번들3호">#REF!</definedName>
    <definedName name="벌개_제근공___㎡_당" localSheetId="3">#REF!</definedName>
    <definedName name="벌개_제근공___㎡_당">#REF!</definedName>
    <definedName name="범용기본" localSheetId="3">#REF!</definedName>
    <definedName name="범용기본">#REF!</definedName>
    <definedName name="범용도로" localSheetId="3">#REF!</definedName>
    <definedName name="범용도로">#REF!</definedName>
    <definedName name="범용도입" localSheetId="3">#REF!</definedName>
    <definedName name="범용도입">#REF!</definedName>
    <definedName name="범용도입비">#REF!</definedName>
    <definedName name="범용상수">#REF!</definedName>
    <definedName name="범용스텝당인건비">#REF!</definedName>
    <definedName name="범용추가">#REF!</definedName>
    <definedName name="범용커스터마이징" localSheetId="0">BlankMacro1</definedName>
    <definedName name="범용커스터마이징" localSheetId="1">BlankMacro1</definedName>
    <definedName name="범용커스터마이징" localSheetId="3">BlankMacro1</definedName>
    <definedName name="범용커스터마이징">BlankMacro1</definedName>
    <definedName name="범용하수" localSheetId="3">#REF!</definedName>
    <definedName name="범용하수">#REF!</definedName>
    <definedName name="법면보호블럭" localSheetId="3">#REF!</definedName>
    <definedName name="법면보호블럭">#REF!</definedName>
    <definedName name="벽돌" localSheetId="3">#REF!</definedName>
    <definedName name="벽돌">#REF!</definedName>
    <definedName name="벽체" localSheetId="0" hidden="1">{#N/A,#N/A,FALSE,"혼합골재"}</definedName>
    <definedName name="벽체" localSheetId="3" hidden="1">{#N/A,#N/A,FALSE,"혼합골재"}</definedName>
    <definedName name="벽체" hidden="1">{#N/A,#N/A,FALSE,"혼합골재"}</definedName>
    <definedName name="벽체1" localSheetId="0" hidden="1">{#N/A,#N/A,FALSE,"혼합골재"}</definedName>
    <definedName name="벽체1" localSheetId="3" hidden="1">{#N/A,#N/A,FALSE,"혼합골재"}</definedName>
    <definedName name="벽체1" hidden="1">{#N/A,#N/A,FALSE,"혼합골재"}</definedName>
    <definedName name="변간접노무비">#REF!</definedName>
    <definedName name="변경" localSheetId="0" hidden="1">{#N/A,#N/A,FALSE,"포장단가"}</definedName>
    <definedName name="변경" localSheetId="3" hidden="1">{#N/A,#N/A,FALSE,"포장단가"}</definedName>
    <definedName name="변경" hidden="1">{#N/A,#N/A,FALSE,"포장단가"}</definedName>
    <definedName name="변경개요1">#REF!</definedName>
    <definedName name="변경개요2">#REF!</definedName>
    <definedName name="변경개요3">#REF!</definedName>
    <definedName name="변경개요4">#REF!</definedName>
    <definedName name="변경공사원가">#REF!</definedName>
    <definedName name="변경비">#REF!</definedName>
    <definedName name="변고용보험료" localSheetId="3">#REF!</definedName>
    <definedName name="변고용보험료">#REF!</definedName>
    <definedName name="변공급가액" localSheetId="3">#REF!</definedName>
    <definedName name="변공급가액">#REF!</definedName>
    <definedName name="변공사개요1" localSheetId="3">#REF!</definedName>
    <definedName name="변공사개요1">#REF!</definedName>
    <definedName name="변공사개요2">#REF!</definedName>
    <definedName name="변공사개요3">#REF!</definedName>
    <definedName name="변공사개요4">#REF!</definedName>
    <definedName name="변관급자재대">#REF!</definedName>
    <definedName name="변기타경비">#REF!</definedName>
    <definedName name="변노무비">#REF!</definedName>
    <definedName name="변도급액">#REF!</definedName>
    <definedName name="변보상비">#REF!</definedName>
    <definedName name="변부가가치세">#REF!</definedName>
    <definedName name="변산재보험료">#REF!</definedName>
    <definedName name="변수수료">#REF!</definedName>
    <definedName name="변순공사원가">#REF!</definedName>
    <definedName name="변안전관리비">#REF!</definedName>
    <definedName name="변이윤">#REF!</definedName>
    <definedName name="변일반관리비">#REF!</definedName>
    <definedName name="변재료비">#REF!</definedName>
    <definedName name="변제간접노무비">#REF!</definedName>
    <definedName name="변제공급가액">#REF!</definedName>
    <definedName name="변제기타경비">#REF!</definedName>
    <definedName name="변제도급액">#REF!</definedName>
    <definedName name="변제부가가치세">#REF!</definedName>
    <definedName name="변제산재보험료">#REF!</definedName>
    <definedName name="변제순공사원가">#REF!</definedName>
    <definedName name="변제안전관리비">#REF!</definedName>
    <definedName name="변제이윤">#REF!</definedName>
    <definedName name="변제일반관리비">#REF!</definedName>
    <definedName name="변폐기물처리비">#REF!</definedName>
    <definedName name="별첨" localSheetId="3" hidden="1">{#N/A,#N/A,FALSE,"조골재"}</definedName>
    <definedName name="별첨" hidden="1">{#N/A,#N/A,FALSE,"조골재"}</definedName>
    <definedName name="보">#REF!</definedName>
    <definedName name="보고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도노" localSheetId="3">#REF!</definedName>
    <definedName name="보도노">#REF!</definedName>
    <definedName name="보도재" localSheetId="3">#REF!</definedName>
    <definedName name="보도재">#REF!</definedName>
    <definedName name="보렟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렟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루지">#REF!</definedName>
    <definedName name="보링">#REF!</definedName>
    <definedName name="보상비">#REF!</definedName>
    <definedName name="보상비수">#REF!</definedName>
    <definedName name="보상비평">#REF!</definedName>
    <definedName name="보습제">#REF!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계">#REF!</definedName>
    <definedName name="보인">#REF!</definedName>
    <definedName name="보전계수2">#REF!</definedName>
    <definedName name="보정계수1">#REF!</definedName>
    <definedName name="보정계수2">#REF!</definedName>
    <definedName name="보정계수3">#REF!</definedName>
    <definedName name="보정계수4">#REF!</definedName>
    <definedName name="보정계수5">#REF!</definedName>
    <definedName name="보조" localSheetId="3">#REF!</definedName>
    <definedName name="보조">#REF!</definedName>
    <definedName name="보조기층_구입운반_㎥당" localSheetId="3">#REF!</definedName>
    <definedName name="보조기층_구입운반_㎥당">#REF!</definedName>
    <definedName name="보조기층_포설및다짐_포설두께15㎝_㎥당" localSheetId="3">#REF!</definedName>
    <definedName name="보조기층_포설및다짐_포설두께15㎝_㎥당">#REF!</definedName>
    <definedName name="보조기층두께">0.2</definedName>
    <definedName name="보조조경" localSheetId="3">#REF!</definedName>
    <definedName name="보조조경">#REF!</definedName>
    <definedName name="보차도" localSheetId="3" hidden="1">{#N/A,#N/A,FALSE,"2~8번"}</definedName>
    <definedName name="보차도" hidden="1">{#N/A,#N/A,FALSE,"2~8번"}</definedName>
    <definedName name="보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쳉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통인력" localSheetId="3">#REF!</definedName>
    <definedName name="보통인력">#REF!</definedName>
    <definedName name="보통인부계" localSheetId="3">#REF!</definedName>
    <definedName name="보통인부계">#REF!</definedName>
    <definedName name="보트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2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4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험료" localSheetId="3">#REF!</definedName>
    <definedName name="보험료">#REF!</definedName>
    <definedName name="보호상" localSheetId="3">#REF!</definedName>
    <definedName name="보호상">#REF!</definedName>
    <definedName name="보호측" localSheetId="3">#REF!</definedName>
    <definedName name="보호측">#REF!</definedName>
    <definedName name="보호하">#REF!</definedName>
    <definedName name="복구계획도2" localSheetId="3" hidden="1">{#N/A,#N/A,FALSE,"현장 NCR 분석";#N/A,#N/A,FALSE,"현장품질감사";#N/A,#N/A,FALSE,"현장품질감사"}</definedName>
    <definedName name="복구계획도2" hidden="1">{#N/A,#N/A,FALSE,"현장 NCR 분석";#N/A,#N/A,FALSE,"현장품질감사";#N/A,#N/A,FALSE,"현장품질감사"}</definedName>
    <definedName name="본관관종" localSheetId="3">#REF!</definedName>
    <definedName name="본관관종">#REF!</definedName>
    <definedName name="본관구경" localSheetId="3">#REF!</definedName>
    <definedName name="본관구경">#REF!</definedName>
    <definedName name="본선연장" localSheetId="3">#REF!</definedName>
    <definedName name="본선연장">#REF!</definedName>
    <definedName name="본선포장" localSheetId="3">#REF!</definedName>
    <definedName name="본선포장">#REF!</definedName>
    <definedName name="봉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봉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봉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봉식" localSheetId="0">BlankMacro1</definedName>
    <definedName name="봉식" localSheetId="1">BlankMacro1</definedName>
    <definedName name="봉식" localSheetId="3">BlankMacro1</definedName>
    <definedName name="봉식">BlankMacro1</definedName>
    <definedName name="부" localSheetId="3">#REF!</definedName>
    <definedName name="부">#REF!</definedName>
    <definedName name="부가11" localSheetId="3">#REF!</definedName>
    <definedName name="부가11">#REF!</definedName>
    <definedName name="부가가치세" localSheetId="3">#REF!</definedName>
    <definedName name="부가가치세">#REF!</definedName>
    <definedName name="부가가치세요율" localSheetId="3">#REF!</definedName>
    <definedName name="부가가치세요율">#REF!</definedName>
    <definedName name="부가가치세요율_변경">#REF!</definedName>
    <definedName name="부가세">#REF!</definedName>
    <definedName name="부가세율">#REF!</definedName>
    <definedName name="부대" localSheetId="3" hidden="1">{#N/A,#N/A,FALSE,"골재소요량";#N/A,#N/A,FALSE,"골재소요량"}</definedName>
    <definedName name="부대" hidden="1">{#N/A,#N/A,FALSE,"골재소요량";#N/A,#N/A,FALSE,"골재소요량"}</definedName>
    <definedName name="부대1" localSheetId="0" hidden="1">{#N/A,#N/A,FALSE,"운반시간"}</definedName>
    <definedName name="부대1" localSheetId="3" hidden="1">{#N/A,#N/A,FALSE,"운반시간"}</definedName>
    <definedName name="부대1" hidden="1">{#N/A,#N/A,FALSE,"운반시간"}</definedName>
    <definedName name="부대공총괄수량집계" localSheetId="3" hidden="1">{#N/A,#N/A,FALSE,"2~8번"}</definedName>
    <definedName name="부대공총괄수량집계" hidden="1">{#N/A,#N/A,FALSE,"2~8번"}</definedName>
    <definedName name="부대구조" localSheetId="0" hidden="1">{#N/A,#N/A,FALSE,"골재소요량";#N/A,#N/A,FALSE,"골재소요량"}</definedName>
    <definedName name="부대구조" localSheetId="3" hidden="1">{#N/A,#N/A,FALSE,"골재소요량";#N/A,#N/A,FALSE,"골재소요량"}</definedName>
    <definedName name="부대구조" hidden="1">{#N/A,#N/A,FALSE,"골재소요량";#N/A,#N/A,FALSE,"골재소요량"}</definedName>
    <definedName name="부대내역비교">#REF!</definedName>
    <definedName name="부대사항">#REF!</definedName>
    <definedName name="부대원가" localSheetId="3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localSheetId="3" hidden="1">{#N/A,#N/A,FALSE,"토공2"}</definedName>
    <definedName name="부대원본" hidden="1">{#N/A,#N/A,FALSE,"토공2"}</definedName>
    <definedName name="부대토공" localSheetId="3" hidden="1">{#N/A,#N/A,FALSE,"구조2"}</definedName>
    <definedName name="부대토공" hidden="1">{#N/A,#N/A,FALSE,"구조2"}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석교" localSheetId="3" hidden="1">{#N/A,#N/A,FALSE,"포장단가"}</definedName>
    <definedName name="부석교" hidden="1">{#N/A,#N/A,FALSE,"포장단가"}</definedName>
    <definedName name="부석내역서" localSheetId="3" hidden="1">{#N/A,#N/A,FALSE,"포장단가"}</definedName>
    <definedName name="부석내역서" hidden="1">{#N/A,#N/A,FALSE,"포장단가"}</definedName>
    <definedName name="부손익" localSheetId="0" hidden="1">{#N/A,#N/A,FALSE,"현장 NCR 분석";#N/A,#N/A,FALSE,"현장품질감사";#N/A,#N/A,FALSE,"현장품질감사"}</definedName>
    <definedName name="부손익" localSheetId="3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장" localSheetId="0" hidden="1">{"'관경확장'!$A$79:$M$98","'관경확장'!$A$54:$M$78"}</definedName>
    <definedName name="부장" localSheetId="3" hidden="1">{"'관경확장'!$A$79:$M$98","'관경확장'!$A$54:$M$78"}</definedName>
    <definedName name="부장" hidden="1">{"'관경확장'!$A$79:$M$98","'관경확장'!$A$54:$M$78"}</definedName>
    <definedName name="부재력" hidden="1">#REF!</definedName>
    <definedName name="부직포노" localSheetId="3">#REF!</definedName>
    <definedName name="부직포노">#REF!</definedName>
    <definedName name="부직포재" localSheetId="3">#REF!</definedName>
    <definedName name="부직포재">#REF!</definedName>
    <definedName name="분기내역" localSheetId="0" hidden="1">{#N/A,#N/A,TRUE,"대가1"}</definedName>
    <definedName name="분기내역" localSheetId="3" hidden="1">{#N/A,#N/A,TRUE,"대가1"}</definedName>
    <definedName name="분기내역" hidden="1">{#N/A,#N/A,TRUE,"대가1"}</definedName>
    <definedName name="분수경" localSheetId="3">#REF!</definedName>
    <definedName name="분수경">#REF!</definedName>
    <definedName name="분수노" localSheetId="3">#REF!</definedName>
    <definedName name="분수노">#REF!</definedName>
    <definedName name="분수재" localSheetId="3">#REF!</definedName>
    <definedName name="분수재">#REF!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 localSheetId="0">BlankMacro1</definedName>
    <definedName name="분전반" localSheetId="1">BlankMacro1</definedName>
    <definedName name="분전반" localSheetId="3">BlankMacro1</definedName>
    <definedName name="분전반">BlankMacro1</definedName>
    <definedName name="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불도자15경">#REF!</definedName>
    <definedName name="불도자15노무">#REF!</definedName>
    <definedName name="불도자15재료">#REF!</definedName>
    <definedName name="불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불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붙임4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붙임4" localSheetId="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붙임4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붙임자료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뷰" localSheetId="0" hidden="1">{#N/A,#N/A,FALSE,"단가표지"}</definedName>
    <definedName name="뷰" localSheetId="3" hidden="1">{#N/A,#N/A,FALSE,"단가표지"}</definedName>
    <definedName name="뷰" hidden="1">{#N/A,#N/A,FALSE,"단가표지"}</definedName>
    <definedName name="브라켓길이1" localSheetId="3">#REF!</definedName>
    <definedName name="브라켓길이1">#REF!</definedName>
    <definedName name="브라켓길이2" localSheetId="3">#REF!</definedName>
    <definedName name="브라켓길이2">#REF!</definedName>
    <definedName name="브라켓높이1" localSheetId="3">#REF!</definedName>
    <definedName name="브라켓높이1">#REF!</definedName>
    <definedName name="브라켓높이2">#REF!</definedName>
    <definedName name="브라켓폭">#REF!</definedName>
    <definedName name="브이c" localSheetId="3">#REF!</definedName>
    <definedName name="브이c">#REF!</definedName>
    <definedName name="블록H">#REF!</definedName>
    <definedName name="블록V">#REF!</definedName>
    <definedName name="비" localSheetId="3" hidden="1">{#N/A,#N/A,FALSE,"견적갑지";#N/A,#N/A,FALSE,"총괄표";#N/A,#N/A,FALSE,"철골공사";#N/A,#N/A,FALSE,"토목공사";#N/A,#N/A,FALSE,"판넬전기공사"}</definedName>
    <definedName name="비" hidden="1">{#N/A,#N/A,FALSE,"견적갑지";#N/A,#N/A,FALSE,"총괄표";#N/A,#N/A,FALSE,"철골공사";#N/A,#N/A,FALSE,"토목공사";#N/A,#N/A,FALSE,"판넬전기공사"}</definedName>
    <definedName name="비__고">#REF!</definedName>
    <definedName name="비계">#REF!</definedName>
    <definedName name="비계공" localSheetId="3">#REF!</definedName>
    <definedName name="비계공">#REF!</definedName>
    <definedName name="비고" localSheetId="3">#REF!</definedName>
    <definedName name="비고">#REF!</definedName>
    <definedName name="비교" localSheetId="0" hidden="1">{"'7'!$B$15:$D$32"}</definedName>
    <definedName name="비교" localSheetId="3" hidden="1">{"'7'!$B$15:$D$32"}</definedName>
    <definedName name="비교" hidden="1">{"'7'!$B$15:$D$32"}</definedName>
    <definedName name="비목1">#REF!</definedName>
    <definedName name="비목2">#REF!</definedName>
    <definedName name="비목3">#REF!</definedName>
    <definedName name="비목4">#REF!</definedName>
    <definedName name="비율" localSheetId="3">#REF!</definedName>
    <definedName name="비율">#REF!</definedName>
    <definedName name="빙" localSheetId="3" hidden="1">{#N/A,#N/A,FALSE,"견적갑지";#N/A,#N/A,FALSE,"총괄표";#N/A,#N/A,FALSE,"철골공사";#N/A,#N/A,FALSE,"토목공사";#N/A,#N/A,FALSE,"판넬전기공사"}</definedName>
    <definedName name="빙" hidden="1">{#N/A,#N/A,FALSE,"견적갑지";#N/A,#N/A,FALSE,"총괄표";#N/A,#N/A,FALSE,"철골공사";#N/A,#N/A,FALSE,"토목공사";#N/A,#N/A,FALSE,"판넬전기공사"}</definedName>
    <definedName name="빙추" localSheetId="3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localSheetId="3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localSheetId="3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ㅃ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ㅃ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#REF!</definedName>
    <definedName name="ㅅ.." localSheetId="0" hidden="1">{#N/A,#N/A,FALSE,"골재소요량";#N/A,#N/A,FALSE,"골재소요량"}</definedName>
    <definedName name="ㅅ.." localSheetId="3" hidden="1">{#N/A,#N/A,FALSE,"골재소요량";#N/A,#N/A,FALSE,"골재소요량"}</definedName>
    <definedName name="ㅅ.." hidden="1">{#N/A,#N/A,FALSE,"골재소요량";#N/A,#N/A,FALSE,"골재소요량"}</definedName>
    <definedName name="ㅅ곳ㄴ고" localSheetId="0" hidden="1">{#N/A,#N/A,FALSE,"2~8번"}</definedName>
    <definedName name="ㅅ곳ㄴ고" localSheetId="3" hidden="1">{#N/A,#N/A,FALSE,"2~8번"}</definedName>
    <definedName name="ㅅ곳ㄴ고" hidden="1">{#N/A,#N/A,FALSE,"2~8번"}</definedName>
    <definedName name="ㅅ굲유" localSheetId="0" hidden="1">{#N/A,#N/A,FALSE,"조골재"}</definedName>
    <definedName name="ㅅ굲유" localSheetId="3" hidden="1">{#N/A,#N/A,FALSE,"조골재"}</definedName>
    <definedName name="ㅅ굲유" hidden="1">{#N/A,#N/A,FALSE,"조골재"}</definedName>
    <definedName name="ㅅㄳ" localSheetId="0" hidden="1">{#N/A,#N/A,FALSE,"골재소요량";#N/A,#N/A,FALSE,"골재소요량"}</definedName>
    <definedName name="ㅅㄳ" localSheetId="3" hidden="1">{#N/A,#N/A,FALSE,"골재소요량";#N/A,#N/A,FALSE,"골재소요량"}</definedName>
    <definedName name="ㅅㄳ" hidden="1">{#N/A,#N/A,FALSE,"골재소요량";#N/A,#N/A,FALSE,"골재소요량"}</definedName>
    <definedName name="ㅅㅅ">#REF!</definedName>
    <definedName name="ㅅㅅㄱ" localSheetId="3" hidden="1">{#N/A,#N/A,FALSE,"2~8번"}</definedName>
    <definedName name="ㅅㅅㄱ" hidden="1">{#N/A,#N/A,FALSE,"2~8번"}</definedName>
    <definedName name="ㅅㅅㅅ" localSheetId="3" hidden="1">{#N/A,#N/A,FALSE,"조골재"}</definedName>
    <definedName name="ㅅㅅㅅ" hidden="1">{#N/A,#N/A,FALSE,"조골재"}</definedName>
    <definedName name="ㅅㅅㅅㅅ" localSheetId="0" hidden="1">{#N/A,#N/A,FALSE,"2~8번"}</definedName>
    <definedName name="ㅅㅅㅅㅅ" localSheetId="3" hidden="1">{#N/A,#N/A,FALSE,"2~8번"}</definedName>
    <definedName name="ㅅㅅㅅㅅ" hidden="1">{#N/A,#N/A,FALSE,"2~8번"}</definedName>
    <definedName name="ㅅㅅㅅㅅㅅ" localSheetId="0" hidden="1">{#N/A,#N/A,FALSE,"골재소요량";#N/A,#N/A,FALSE,"골재소요량"}</definedName>
    <definedName name="ㅅㅅㅅㅅㅅ" localSheetId="3" hidden="1">{#N/A,#N/A,FALSE,"골재소요량";#N/A,#N/A,FALSE,"골재소요량"}</definedName>
    <definedName name="ㅅㅅㅅㅅㅅ" hidden="1">{#N/A,#N/A,FALSE,"골재소요량";#N/A,#N/A,FALSE,"골재소요량"}</definedName>
    <definedName name="ㅅㅅㅅㅅㅅㅅㅅ" localSheetId="0" hidden="1">{#N/A,#N/A,FALSE,"골재소요량";#N/A,#N/A,FALSE,"골재소요량"}</definedName>
    <definedName name="ㅅㅅㅅㅅㅅㅅㅅ" localSheetId="3" hidden="1">{#N/A,#N/A,FALSE,"골재소요량";#N/A,#N/A,FALSE,"골재소요량"}</definedName>
    <definedName name="ㅅㅅㅅㅅㅅㅅㅅ" hidden="1">{#N/A,#N/A,FALSE,"골재소요량";#N/A,#N/A,FALSE,"골재소요량"}</definedName>
    <definedName name="ㅅㅅㅅㅅㅅㅅㅅㅅㅅㅅㅅ" localSheetId="0" hidden="1">{#N/A,#N/A,FALSE,"골재소요량";#N/A,#N/A,FALSE,"골재소요량"}</definedName>
    <definedName name="ㅅㅅㅅㅅㅅㅅㅅㅅㅅㅅㅅ" localSheetId="3" hidden="1">{#N/A,#N/A,FALSE,"골재소요량";#N/A,#N/A,FALSE,"골재소요량"}</definedName>
    <definedName name="ㅅㅅㅅㅅㅅㅅㅅㅅㅅㅅㅅ" hidden="1">{#N/A,#N/A,FALSE,"골재소요량";#N/A,#N/A,FALSE,"골재소요량"}</definedName>
    <definedName name="ㅅ여ㅛ윣ㄴ" localSheetId="0" hidden="1">{#N/A,#N/A,FALSE,"조골재"}</definedName>
    <definedName name="ㅅ여ㅛ윣ㄴ" localSheetId="3" hidden="1">{#N/A,#N/A,FALSE,"조골재"}</definedName>
    <definedName name="ㅅ여ㅛ윣ㄴ" hidden="1">{#N/A,#N/A,FALSE,"조골재"}</definedName>
    <definedName name="ㅅ융ㄴㄳ" localSheetId="0" hidden="1">{#N/A,#N/A,FALSE,"조골재"}</definedName>
    <definedName name="ㅅ융ㄴㄳ" localSheetId="3" hidden="1">{#N/A,#N/A,FALSE,"조골재"}</definedName>
    <definedName name="ㅅ융ㄴㄳ" hidden="1">{#N/A,#N/A,FALSE,"조골재"}</definedName>
    <definedName name="ㅅㅎ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ㄱㄷㅅㄷㄱ" localSheetId="0" hidden="1">{#N/A,#N/A,FALSE,"표지목차"}</definedName>
    <definedName name="ㅅㅎㄱㄷㅅㄷㄱ" localSheetId="3" hidden="1">{#N/A,#N/A,FALSE,"표지목차"}</definedName>
    <definedName name="ㅅㅎㄱㄷㅅㄷㄱ" hidden="1">{#N/A,#N/A,FALSE,"표지목차"}</definedName>
    <definedName name="ㅅㅎ공ㅋ" localSheetId="0" hidden="1">{#N/A,#N/A,FALSE,"단가표지"}</definedName>
    <definedName name="ㅅㅎ공ㅋ" localSheetId="3" hidden="1">{#N/A,#N/A,FALSE,"단가표지"}</definedName>
    <definedName name="ㅅㅎ공ㅋ" hidden="1">{#N/A,#N/A,FALSE,"단가표지"}</definedName>
    <definedName name="사" localSheetId="3" hidden="1">{#N/A,#N/A,FALSE,"견적갑지";#N/A,#N/A,FALSE,"총괄표";#N/A,#N/A,FALSE,"철골공사";#N/A,#N/A,FALSE,"토목공사";#N/A,#N/A,FALSE,"판넬전기공사"}</definedName>
    <definedName name="사" hidden="1">{#N/A,#N/A,FALSE,"견적갑지";#N/A,#N/A,FALSE,"총괄표";#N/A,#N/A,FALSE,"철골공사";#N/A,#N/A,FALSE,"토목공사";#N/A,#N/A,FALSE,"판넬전기공사"}</definedName>
    <definedName name="사급" localSheetId="3">#REF!</definedName>
    <definedName name="사급">#REF!</definedName>
    <definedName name="사급_자재대" localSheetId="3">#REF!</definedName>
    <definedName name="사급_자재대">#REF!</definedName>
    <definedName name="사랑" localSheetId="0" hidden="1">#REF!</definedName>
    <definedName name="사랑" localSheetId="3" hidden="1">#REF!</definedName>
    <definedName name="사랑" hidden="1">#REF!</definedName>
    <definedName name="사리도경">#REF!</definedName>
    <definedName name="사리도노무">#REF!</definedName>
    <definedName name="사리도재료">#REF!</definedName>
    <definedName name="사본" localSheetId="0" hidden="1">{"'7'!$B$15:$D$32"}</definedName>
    <definedName name="사본" localSheetId="3" hidden="1">{"'7'!$B$15:$D$32"}</definedName>
    <definedName name="사본" hidden="1">{"'7'!$B$15:$D$32"}</definedName>
    <definedName name="사업의" localSheetId="3">#REF!</definedName>
    <definedName name="사업의">#REF!</definedName>
    <definedName name="사이지" localSheetId="3">#REF!</definedName>
    <definedName name="사이지">#REF!</definedName>
    <definedName name="사자" localSheetId="0" hidden="1">{#N/A,#N/A,FALSE,"운반시간"}</definedName>
    <definedName name="사자" localSheetId="3" hidden="1">{#N/A,#N/A,FALSE,"운반시간"}</definedName>
    <definedName name="사자" hidden="1">{#N/A,#N/A,FALSE,"운반시간"}</definedName>
    <definedName name="사전">#REF!</definedName>
    <definedName name="사전재해11">#REF!</definedName>
    <definedName name="사전환경">#REF!</definedName>
    <definedName name="사진매수" localSheetId="3">#REF!</definedName>
    <definedName name="사진매수">#REF!</definedName>
    <definedName name="사진매수2" localSheetId="3">#REF!</definedName>
    <definedName name="사진매수2">#REF!</definedName>
    <definedName name="사진첩" localSheetId="0" hidden="1">{"'Sheet1'!$A$1:$H$49"}</definedName>
    <definedName name="사진첩" localSheetId="3" hidden="1">{"'Sheet1'!$A$1:$H$49"}</definedName>
    <definedName name="사진첩" hidden="1">{"'Sheet1'!$A$1:$H$49"}</definedName>
    <definedName name="사진표정">#REF!</definedName>
    <definedName name="사회">#REF!</definedName>
    <definedName name="산" localSheetId="0" hidden="1">{"'제10장(표)'!$A$5:$L$10"}</definedName>
    <definedName name="산" localSheetId="3" hidden="1">{"'제10장(표)'!$A$5:$L$10"}</definedName>
    <definedName name="산" hidden="1">{"'제10장(표)'!$A$5:$L$10"}</definedName>
    <definedName name="산근00" localSheetId="3">#REF!</definedName>
    <definedName name="산근00">#REF!</definedName>
    <definedName name="산근111" localSheetId="0" hidden="1">{"'제10장(표)'!$A$5:$L$10"}</definedName>
    <definedName name="산근111" localSheetId="3" hidden="1">{"'제10장(표)'!$A$5:$L$10"}</definedName>
    <definedName name="산근111" hidden="1">{"'제10장(표)'!$A$5:$L$10"}</definedName>
    <definedName name="산근12" localSheetId="3" hidden="1">{"'제10장(표)'!$A$5:$L$10"}</definedName>
    <definedName name="산근12" hidden="1">{"'제10장(표)'!$A$5:$L$10"}</definedName>
    <definedName name="산근3">#REF!</definedName>
    <definedName name="산근4" localSheetId="0" hidden="1">{"'제10장(표)'!$A$5:$L$10"}</definedName>
    <definedName name="산근4" localSheetId="3" hidden="1">{"'제10장(표)'!$A$5:$L$10"}</definedName>
    <definedName name="산근4" hidden="1">{"'제10장(표)'!$A$5:$L$10"}</definedName>
    <definedName name="산근5">#REF!</definedName>
    <definedName name="산근6">#REF!</definedName>
    <definedName name="산근7">#REF!</definedName>
    <definedName name="산근7양">#REF!</definedName>
    <definedName name="산근8">#REF!</definedName>
    <definedName name="산근9">#REF!</definedName>
    <definedName name="산근9ㅇ">#REF!</definedName>
    <definedName name="산근표지" localSheetId="0" hidden="1">{"'제10장(표)'!$A$5:$L$10"}</definedName>
    <definedName name="산근표지" localSheetId="3" hidden="1">{"'제10장(표)'!$A$5:$L$10"}</definedName>
    <definedName name="산근표지" hidden="1">{"'제10장(표)'!$A$5:$L$10"}</definedName>
    <definedName name="산돌이" localSheetId="0" hidden="1">{#N/A,#N/A,FALSE,"단가표지"}</definedName>
    <definedName name="산돌이" localSheetId="3" hidden="1">{#N/A,#N/A,FALSE,"단가표지"}</definedName>
    <definedName name="산돌이" hidden="1">{#N/A,#N/A,FALSE,"단가표지"}</definedName>
    <definedName name="산신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산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산악지비율">#REF!</definedName>
    <definedName name="산재보험료" localSheetId="3">#REF!</definedName>
    <definedName name="산재보험료">#REF!</definedName>
    <definedName name="산재보험료요율" localSheetId="3">#REF!</definedName>
    <definedName name="산재보험료요율">#REF!</definedName>
    <definedName name="산재보험료요율_변경" localSheetId="3">#REF!</definedName>
    <definedName name="산재보험료요율_변경">#REF!</definedName>
    <definedName name="산재보험율" localSheetId="3">#REF!</definedName>
    <definedName name="산재보험율">#REF!</definedName>
    <definedName name="산출">#REF!</definedName>
    <definedName name="산출근" localSheetId="0" hidden="1">{"'제10장(표)'!$A$5:$L$10"}</definedName>
    <definedName name="산출근" localSheetId="3" hidden="1">{"'제10장(표)'!$A$5:$L$10"}</definedName>
    <definedName name="산출근" hidden="1">{"'제10장(표)'!$A$5:$L$10"}</definedName>
    <definedName name="산출근거" localSheetId="0">BlankMacro1</definedName>
    <definedName name="산출근거" localSheetId="1">BlankMacro1</definedName>
    <definedName name="산출근거" localSheetId="3">BlankMacro1</definedName>
    <definedName name="산출근거">BlankMacro1</definedName>
    <definedName name="산출근거44" localSheetId="0" hidden="1">{"'제10장(표)'!$A$5:$L$10"}</definedName>
    <definedName name="산출근거44" localSheetId="3" hidden="1">{"'제10장(표)'!$A$5:$L$10"}</definedName>
    <definedName name="산출근거44" hidden="1">{"'제10장(표)'!$A$5:$L$10"}</definedName>
    <definedName name="산출근거자갈층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내역" localSheetId="3">#REF!</definedName>
    <definedName name="산출내역">#REF!</definedName>
    <definedName name="산출냐역" localSheetId="3">#REF!</definedName>
    <definedName name="산출냐역">#REF!</definedName>
    <definedName name="산출모래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집계">#REF!</definedName>
    <definedName name="삼노" localSheetId="3">#REF!</definedName>
    <definedName name="삼노">#REF!</definedName>
    <definedName name="삼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삼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삼재" localSheetId="3">#REF!</definedName>
    <definedName name="삼재">#REF!</definedName>
    <definedName name="삼차심사" localSheetId="3">#REF!</definedName>
    <definedName name="삼차심사">#REF!</definedName>
    <definedName name="삼호" localSheetId="3" hidden="1">{#N/A,#N/A,FALSE,"배수2"}</definedName>
    <definedName name="삼호" hidden="1">{#N/A,#N/A,FALSE,"배수2"}</definedName>
    <definedName name="상">#REF!</definedName>
    <definedName name="상각비" localSheetId="3">#REF!</definedName>
    <definedName name="상각비">#REF!</definedName>
    <definedName name="상권" localSheetId="0" hidden="1">{"'7'!$B$15:$D$32"}</definedName>
    <definedName name="상권" localSheetId="3" hidden="1">{"'7'!$B$15:$D$32"}</definedName>
    <definedName name="상권" hidden="1">{"'7'!$B$15:$D$32"}</definedName>
    <definedName name="상담">#REF!</definedName>
    <definedName name="상림1호" localSheetId="3">#REF!</definedName>
    <definedName name="상림1호">#REF!</definedName>
    <definedName name="상림2호" localSheetId="3">#REF!</definedName>
    <definedName name="상림2호">#REF!</definedName>
    <definedName name="상림3호" localSheetId="3">#REF!</definedName>
    <definedName name="상림3호">#REF!</definedName>
    <definedName name="상부슬라브">#REF!</definedName>
    <definedName name="상세요구">#REF!</definedName>
    <definedName name="상수SW">#REF!</definedName>
    <definedName name="상수소프트" localSheetId="3">#REF!</definedName>
    <definedName name="상수소프트">#REF!</definedName>
    <definedName name="상수연장" localSheetId="3">#REF!</definedName>
    <definedName name="상수연장">#REF!</definedName>
    <definedName name="상수작업연장" localSheetId="3">#REF!</definedName>
    <definedName name="상수작업연장">#REF!</definedName>
    <definedName name="상수적용율">#REF!</definedName>
    <definedName name="상수조사" localSheetId="0">BlankMacro1</definedName>
    <definedName name="상수조사" localSheetId="1">BlankMacro1</definedName>
    <definedName name="상수조사" localSheetId="3">BlankMacro1</definedName>
    <definedName name="상수조사">BlankMacro1</definedName>
    <definedName name="상수지형계수" localSheetId="3">#REF!</definedName>
    <definedName name="상수지형계수">#REF!</definedName>
    <definedName name="상수표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상수표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상주" localSheetId="3" hidden="1">{#N/A,#N/A,FALSE,"지침";#N/A,#N/A,FALSE,"환경분석";#N/A,#N/A,FALSE,"Sheet16"}</definedName>
    <definedName name="상주" hidden="1">{#N/A,#N/A,FALSE,"지침";#N/A,#N/A,FALSE,"환경분석";#N/A,#N/A,FALSE,"Sheet16"}</definedName>
    <definedName name="상주감리" localSheetId="3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품개발" localSheetId="0" hidden="1">{"'7'!$B$15:$D$32"}</definedName>
    <definedName name="상품개발" localSheetId="3" hidden="1">{"'7'!$B$15:$D$32"}</definedName>
    <definedName name="상품개발" hidden="1">{"'7'!$B$15:$D$32"}</definedName>
    <definedName name="상하수범용수정">#REF!</definedName>
    <definedName name="새">#N/A</definedName>
    <definedName name="새것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로운이름" localSheetId="0" hidden="1">{"'7'!$B$15:$D$32"}</definedName>
    <definedName name="새로운이름" localSheetId="3" hidden="1">{"'7'!$B$15:$D$32"}</definedName>
    <definedName name="새로운이름" hidden="1">{"'7'!$B$15:$D$32"}</definedName>
    <definedName name="새이름" localSheetId="0" hidden="1">#REF!</definedName>
    <definedName name="새이름" localSheetId="3" hidden="1">#REF!</definedName>
    <definedName name="새이름" hidden="1">#REF!</definedName>
    <definedName name="새이름2" hidden="1">#REF!</definedName>
    <definedName name="색재2">#REF!</definedName>
    <definedName name="생사1호" localSheetId="3">#REF!</definedName>
    <definedName name="생사1호">#REF!</definedName>
    <definedName name="생사2호" localSheetId="3">#REF!</definedName>
    <definedName name="생사2호">#REF!</definedName>
    <definedName name="생사기존" localSheetId="3">#REF!</definedName>
    <definedName name="생사기존">#REF!</definedName>
    <definedName name="샤워" localSheetId="3">#REF!</definedName>
    <definedName name="샤워">#REF!</definedName>
    <definedName name="서울공동" localSheetId="3">#REF!</definedName>
    <definedName name="서울공동">#REF!</definedName>
    <definedName name="서울낙찰율" localSheetId="3">#REF!</definedName>
    <definedName name="서울낙찰율">#REF!</definedName>
    <definedName name="서울신용" localSheetId="3">#REF!</definedName>
    <definedName name="서울신용">#REF!</definedName>
    <definedName name="석" localSheetId="3" hidden="1">{#N/A,#N/A,FALSE,"지침";#N/A,#N/A,FALSE,"환경분석";#N/A,#N/A,FALSE,"Sheet16"}</definedName>
    <definedName name="석" hidden="1">{#N/A,#N/A,FALSE,"지침";#N/A,#N/A,FALSE,"환경분석";#N/A,#N/A,FALSE,"Sheet16"}</definedName>
    <definedName name="석재" localSheetId="0" hidden="1">{#N/A,#N/A,FALSE,"골재소요량";#N/A,#N/A,FALSE,"골재소요량"}</definedName>
    <definedName name="석재" localSheetId="3" hidden="1">{#N/A,#N/A,FALSE,"골재소요량";#N/A,#N/A,FALSE,"골재소요량"}</definedName>
    <definedName name="석재" hidden="1">{#N/A,#N/A,FALSE,"골재소요량";#N/A,#N/A,FALSE,"골재소요량"}</definedName>
    <definedName name="석재타일경">#REF!</definedName>
    <definedName name="석재타일노">#REF!</definedName>
    <definedName name="석재타일재">#REF!</definedName>
    <definedName name="석축헐기____메쌓기__㎡당" localSheetId="3">#REF!</definedName>
    <definedName name="석축헐기____메쌓기__㎡당">#REF!</definedName>
    <definedName name="석축헐기____찰쌓기__㎡당" localSheetId="3">#REF!</definedName>
    <definedName name="석축헐기____찰쌓기__㎡당">#REF!</definedName>
    <definedName name="선량1호" localSheetId="3">#REF!</definedName>
    <definedName name="선량1호">#REF!</definedName>
    <definedName name="선량2호" localSheetId="3">#REF!</definedName>
    <definedName name="선량2호">#REF!</definedName>
    <definedName name="선량3호" localSheetId="3">#REF!</definedName>
    <definedName name="선량3호">#REF!</definedName>
    <definedName name="선량4호">#REF!</definedName>
    <definedName name="선량5호">#REF!</definedName>
    <definedName name="선택층두께">0.2</definedName>
    <definedName name="설계">#REF!</definedName>
    <definedName name="설계가">#N/A</definedName>
    <definedName name="설계비율" localSheetId="3">#REF!</definedName>
    <definedName name="설계비율">#REF!</definedName>
    <definedName name="설계서간지" localSheetId="3">#REF!</definedName>
    <definedName name="설계서간지">#REF!</definedName>
    <definedName name="설계설명" localSheetId="0" hidden="1">#REF!</definedName>
    <definedName name="설계설명" hidden="1">#REF!</definedName>
    <definedName name="설명서" localSheetId="0" hidden="1">{"'용역비'!$A$4:$C$8"}</definedName>
    <definedName name="설명서" localSheetId="3" hidden="1">{"'용역비'!$A$4:$C$8"}</definedName>
    <definedName name="설명서" hidden="1">{"'용역비'!$A$4:$C$8"}</definedName>
    <definedName name="설비" localSheetId="3" hidden="1">{#N/A,#N/A,FALSE,"견적갑지";#N/A,#N/A,FALSE,"총괄표";#N/A,#N/A,FALSE,"철골공사";#N/A,#N/A,FALSE,"토목공사";#N/A,#N/A,FALSE,"판넬전기공사"}</definedName>
    <definedName name="설비" hidden="1">{#N/A,#N/A,FALSE,"견적갑지";#N/A,#N/A,FALSE,"총괄표";#N/A,#N/A,FALSE,"철골공사";#N/A,#N/A,FALSE,"토목공사";#N/A,#N/A,FALSE,"판넬전기공사"}</definedName>
    <definedName name="설집" localSheetId="3">#REF!</definedName>
    <definedName name="설집">#REF!</definedName>
    <definedName name="설치간재" localSheetId="3">#REF!</definedName>
    <definedName name="설치간재">#REF!</definedName>
    <definedName name="설치직노">#REF!</definedName>
    <definedName name="설치직재">#REF!</definedName>
    <definedName name="성과총괄">#REF!</definedName>
    <definedName name="성산1호" localSheetId="3">#REF!</definedName>
    <definedName name="성산1호">#REF!</definedName>
    <definedName name="성산2호" localSheetId="3">#REF!</definedName>
    <definedName name="성산2호">#REF!</definedName>
    <definedName name="성산3호" localSheetId="3">#REF!</definedName>
    <definedName name="성산3호">#REF!</definedName>
    <definedName name="성산4호">#REF!</definedName>
    <definedName name="성산5호">#REF!</definedName>
    <definedName name="성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적">#REF!</definedName>
    <definedName name="성토부도수로연장" localSheetId="3">#REF!</definedName>
    <definedName name="성토부도수로연장">#REF!</definedName>
    <definedName name="성토부도수로재료" localSheetId="3">#REF!</definedName>
    <definedName name="성토부도수로재료">#REF!</definedName>
    <definedName name="성토부도수로재료집계" localSheetId="3">#REF!</definedName>
    <definedName name="성토부도수로재료집계">#REF!</definedName>
    <definedName name="세륜" localSheetId="0" hidden="1">{#N/A,#N/A,FALSE,"조골재"}</definedName>
    <definedName name="세륜" localSheetId="3" hidden="1">{#N/A,#N/A,FALSE,"조골재"}</definedName>
    <definedName name="세륜" hidden="1">{#N/A,#N/A,FALSE,"조골재"}</definedName>
    <definedName name="세월1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세월1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소" localSheetId="3">#REF!</definedName>
    <definedName name="소">#REF!</definedName>
    <definedName name="소B7" localSheetId="3">#REF!</definedName>
    <definedName name="소B7">#REF!</definedName>
    <definedName name="소계" localSheetId="3">#REF!</definedName>
    <definedName name="소계">#REF!</definedName>
    <definedName name="소나무">#REF!</definedName>
    <definedName name="소방" localSheetId="3">#REF!</definedName>
    <definedName name="소방">#REF!</definedName>
    <definedName name="소보" localSheetId="0" hidden="1">{#N/A,#N/A,FALSE,"포장단가"}</definedName>
    <definedName name="소보" localSheetId="3" hidden="1">{#N/A,#N/A,FALSE,"포장단가"}</definedName>
    <definedName name="소보" hidden="1">{#N/A,#N/A,FALSE,"포장단가"}</definedName>
    <definedName name="소요매수">#REF!</definedName>
    <definedName name="소요작업량">#REF!</definedName>
    <definedName name="소용매수">#REF!</definedName>
    <definedName name="소운반" localSheetId="3" hidden="1">{#N/A,#N/A,FALSE,"부대2"}</definedName>
    <definedName name="소운반" hidden="1">{#N/A,#N/A,FALSE,"부대2"}</definedName>
    <definedName name="소운반Q">#REF!</definedName>
    <definedName name="소유자성명">#REF!</definedName>
    <definedName name="소유자주소">#REF!</definedName>
    <definedName name="소음진동측정" localSheetId="3">#REF!</definedName>
    <definedName name="소음진동측정">#REF!</definedName>
    <definedName name="소재지" localSheetId="3">#REF!</definedName>
    <definedName name="소재지">#REF!</definedName>
    <definedName name="소천" localSheetId="0" hidden="1">{#N/A,#N/A,FALSE,"포장단가"}</definedName>
    <definedName name="소천" localSheetId="3" hidden="1">{#N/A,#N/A,FALSE,"포장단가"}</definedName>
    <definedName name="소천" hidden="1">{#N/A,#N/A,FALSE,"포장단가"}</definedName>
    <definedName name="소포장" localSheetId="3" hidden="1">{#N/A,#N/A,FALSE,"견적갑지";#N/A,#N/A,FALSE,"총괄표";#N/A,#N/A,FALSE,"철골공사";#N/A,#N/A,FALSE,"토목공사";#N/A,#N/A,FALSE,"판넬전기공사"}</definedName>
    <definedName name="소포장" hidden="1">{#N/A,#N/A,FALSE,"견적갑지";#N/A,#N/A,FALSE,"총괄표";#N/A,#N/A,FALSE,"철골공사";#N/A,#N/A,FALSE,"토목공사";#N/A,#N/A,FALSE,"판넬전기공사"}</definedName>
    <definedName name="소포장설비" localSheetId="3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프트웨어">#REF!</definedName>
    <definedName name="속고기" localSheetId="3">#REF!</definedName>
    <definedName name="속고기">#REF!</definedName>
    <definedName name="속중기" localSheetId="3">#REF!</definedName>
    <definedName name="속중기">#REF!</definedName>
    <definedName name="속중능" localSheetId="3">#REF!</definedName>
    <definedName name="속중능">#REF!</definedName>
    <definedName name="속초기">#REF!</definedName>
    <definedName name="손료">#REF!</definedName>
    <definedName name="손배료" localSheetId="3" hidden="1">{#N/A,#N/A,TRUE,"대가1"}</definedName>
    <definedName name="손배료" hidden="1">{#N/A,#N/A,TRUE,"대가1"}</definedName>
    <definedName name="손익보고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총괄표3" localSheetId="0" hidden="1">{"'7'!$B$15:$D$32"}</definedName>
    <definedName name="손익총괄표3" localSheetId="3" hidden="1">{"'7'!$B$15:$D$32"}</definedName>
    <definedName name="손익총괄표3" hidden="1">{"'7'!$B$15:$D$32"}</definedName>
    <definedName name="송">#REF!</definedName>
    <definedName name="송수관로구경">#REF!</definedName>
    <definedName name="송ㅇㅇ" localSheetId="3" hidden="1">{"'별표'!$N$220"}</definedName>
    <definedName name="송ㅇㅇ" hidden="1">{"'별표'!$N$220"}</definedName>
    <definedName name="송유구조일수">#REF!</definedName>
    <definedName name="송유정위치작업일수">#REF!</definedName>
    <definedName name="송유조사연장">#REF!</definedName>
    <definedName name="송유탐사연장">#REF!</definedName>
    <definedName name="송천1">#REF!</definedName>
    <definedName name="송천2">#REF!</definedName>
    <definedName name="쇠흙손경비">#REF!</definedName>
    <definedName name="쇠흙손노무비">#REF!</definedName>
    <definedName name="쇠흙손재료비">#REF!</definedName>
    <definedName name="수" hidden="1">#REF!</definedName>
    <definedName name="수____종">#REF!</definedName>
    <definedName name="수_량">#REF!</definedName>
    <definedName name="수1소B">#REF!</definedName>
    <definedName name="수경단가" localSheetId="3">#REF!</definedName>
    <definedName name="수경단가">#REF!</definedName>
    <definedName name="수경단가1" localSheetId="3">#REF!</definedName>
    <definedName name="수경단가1">#REF!</definedName>
    <definedName name="수경일위" localSheetId="3">#REF!</definedName>
    <definedName name="수경일위">#REF!</definedName>
    <definedName name="수고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공" localSheetId="0">Dlog_Show</definedName>
    <definedName name="수공" localSheetId="1">Dlog_Show</definedName>
    <definedName name="수공" localSheetId="3">Dlog_Show</definedName>
    <definedName name="수공">Dlog_Show</definedName>
    <definedName name="수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동레이어">#REF!</definedName>
    <definedName name="수동물수">#REF!</definedName>
    <definedName name="수동일수">#REF!</definedName>
    <definedName name="수동지형계수">#REF!</definedName>
    <definedName name="수량">#REF!</definedName>
    <definedName name="수량검토" localSheetId="3">#REF!</definedName>
    <definedName name="수량검토">#REF!</definedName>
    <definedName name="수량명세서" localSheetId="0" hidden="1">{#N/A,#N/A,TRUE,"대외공문"}</definedName>
    <definedName name="수량명세서" localSheetId="3" hidden="1">{#N/A,#N/A,TRUE,"대외공문"}</definedName>
    <definedName name="수량명세서" hidden="1">{#N/A,#N/A,TRUE,"대외공문"}</definedName>
    <definedName name="수량산출">#REF!</definedName>
    <definedName name="수량산출2" localSheetId="0">BlankMacro1</definedName>
    <definedName name="수량산출2" localSheetId="1">BlankMacro1</definedName>
    <definedName name="수량산출2" localSheetId="3">BlankMacro1</definedName>
    <definedName name="수량산출2">BlankMacro1</definedName>
    <definedName name="수량산출5" localSheetId="0">BlankMacro1</definedName>
    <definedName name="수량산출5" localSheetId="1">BlankMacro1</definedName>
    <definedName name="수량산출5" localSheetId="3">BlankMacro1</definedName>
    <definedName name="수량산출5">BlankMacro1</definedName>
    <definedName name="수량산출내역" localSheetId="3" hidden="1">{#N/A,#N/A,FALSE,"포장단가"}</definedName>
    <definedName name="수량산출내역" hidden="1">{#N/A,#N/A,FALSE,"포장단가"}</definedName>
    <definedName name="수량산출서" localSheetId="3" hidden="1">{#N/A,#N/A,FALSE,"혼합골재"}</definedName>
    <definedName name="수량산출서" hidden="1">{#N/A,#N/A,FALSE,"혼합골재"}</definedName>
    <definedName name="수량산출서2" localSheetId="0" hidden="1">{#N/A,#N/A,FALSE,"2~8번"}</definedName>
    <definedName name="수량산출서2" localSheetId="3" hidden="1">{#N/A,#N/A,FALSE,"2~8번"}</definedName>
    <definedName name="수량산출서2" hidden="1">{#N/A,#N/A,FALSE,"2~8번"}</definedName>
    <definedName name="수량산출서표지" localSheetId="0">BlankMacro1</definedName>
    <definedName name="수량산출서표지" localSheetId="1">BlankMacro1</definedName>
    <definedName name="수량산출서표지" localSheetId="3">BlankMacro1</definedName>
    <definedName name="수량산출서표지">BlankMacro1</definedName>
    <definedName name="수량조정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조정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조정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집계" localSheetId="3" hidden="1">{#N/A,#N/A,FALSE,"포장단가"}</definedName>
    <definedName name="수량집계" hidden="1">{#N/A,#N/A,FALSE,"포장단가"}</definedName>
    <definedName name="수량코드">#REF!</definedName>
    <definedName name="수목수량" localSheetId="3">#REF!</definedName>
    <definedName name="수목수량">#REF!</definedName>
    <definedName name="수비" localSheetId="0" hidden="1">{#N/A,#N/A,FALSE,"포장단가"}</definedName>
    <definedName name="수비" localSheetId="3" hidden="1">{#N/A,#N/A,FALSE,"포장단가"}</definedName>
    <definedName name="수비" hidden="1">{#N/A,#N/A,FALSE,"포장단가"}</definedName>
    <definedName name="수식1" localSheetId="3">#REF!</definedName>
    <definedName name="수식1">#REF!</definedName>
    <definedName name="수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입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장공사2" localSheetId="0">BlankMacro1</definedName>
    <definedName name="수장공사2" localSheetId="1">BlankMacro1</definedName>
    <definedName name="수장공사2" localSheetId="3">BlankMacro1</definedName>
    <definedName name="수장공사2">BlankMacro1</definedName>
    <definedName name="수장이상" localSheetId="0">BlankMacro1</definedName>
    <definedName name="수장이상" localSheetId="1">BlankMacro1</definedName>
    <definedName name="수장이상" localSheetId="3">BlankMacro1</definedName>
    <definedName name="수장이상">BlankMacro1</definedName>
    <definedName name="수정도화비율" localSheetId="3">#REF!</definedName>
    <definedName name="수정도화비율">#REF!</definedName>
    <definedName name="수정도화지형증감계수" localSheetId="3">#REF!</definedName>
    <definedName name="수정도화지형증감계수">#REF!</definedName>
    <definedName name="수정도화축척별작업량" localSheetId="3">#REF!</definedName>
    <definedName name="수정도화축척별작업량">#REF!</definedName>
    <definedName name="수정분임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설계단가">#REF!</definedName>
    <definedName name="수준측량연장" localSheetId="0" hidden="1">{"'제10장(표)'!$A$5:$L$10"}</definedName>
    <definedName name="수준측량연장" localSheetId="3" hidden="1">{"'제10장(표)'!$A$5:$L$10"}</definedName>
    <definedName name="수준측량연장" hidden="1">{"'제10장(표)'!$A$5:$L$10"}</definedName>
    <definedName name="수중_토사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 localSheetId="3">#REF!</definedName>
    <definedName name="수중케이블단가">#REF!</definedName>
    <definedName name="수직규준틀노무비" localSheetId="3">#REF!</definedName>
    <definedName name="수직규준틀노무비">#REF!</definedName>
    <definedName name="수직규준틀재료비" localSheetId="3">#REF!</definedName>
    <definedName name="수직규준틀재료비">#REF!</definedName>
    <definedName name="수직기준틀노무비" localSheetId="3">#REF!</definedName>
    <definedName name="수직기준틀노무비">#REF!</definedName>
    <definedName name="수직기준틀재료비">#REF!</definedName>
    <definedName name="수축줄눈경비" localSheetId="3">#REF!</definedName>
    <definedName name="수축줄눈경비">#REF!</definedName>
    <definedName name="수축줄눈노무비" localSheetId="3">#REF!</definedName>
    <definedName name="수축줄눈노무비">#REF!</definedName>
    <definedName name="수축줄눈재료비" localSheetId="3">#REF!</definedName>
    <definedName name="수축줄눈재료비">#REF!</definedName>
    <definedName name="수평규준틀노무비">#REF!</definedName>
    <definedName name="수평규준틀재료비">#REF!</definedName>
    <definedName name="수학">#REF!</definedName>
    <definedName name="숙직" localSheetId="3">#REF!</definedName>
    <definedName name="숙직">#REF!</definedName>
    <definedName name="순___성___토__________㎥당" localSheetId="3">#REF!</definedName>
    <definedName name="순___성___토__________㎥당">#REF!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수">#REF!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평">#REF!</definedName>
    <definedName name="순공사원가">#REF!</definedName>
    <definedName name="순단면적">#REF!</definedName>
    <definedName name="순성토__도쟈_19Ton____㎥당">#REF!</definedName>
    <definedName name="순위결정" localSheetId="0" hidden="1">{"'제10장(표)'!$A$5:$L$10"}</definedName>
    <definedName name="순위결정" localSheetId="3" hidden="1">{"'제10장(표)'!$A$5:$L$10"}</definedName>
    <definedName name="순위결정" hidden="1">{"'제10장(표)'!$A$5:$L$10"}</definedName>
    <definedName name="순천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숫자노무비">#REF!</definedName>
    <definedName name="쉬트상">#REF!</definedName>
    <definedName name="쉬트시">#REF!</definedName>
    <definedName name="쉬트측">#REF!</definedName>
    <definedName name="쉬트하">#REF!</definedName>
    <definedName name="스치로폴설치">#REF!</definedName>
    <definedName name="스텝">#REF!</definedName>
    <definedName name="스텝당인건비">#REF!</definedName>
    <definedName name="스트로브잣12노무">#REF!</definedName>
    <definedName name="스트로브잣12재료">#REF!</definedName>
    <definedName name="스트로브잣15노무">#REF!</definedName>
    <definedName name="스트로브잣15재료">#REF!</definedName>
    <definedName name="스트로브잣18노무">#REF!</definedName>
    <definedName name="스트로브잣18재료">#REF!</definedName>
    <definedName name="스트로브잣20노무">#REF!</definedName>
    <definedName name="스트로브잣20재료">#REF!</definedName>
    <definedName name="스트로브잣40노무">#REF!</definedName>
    <definedName name="스트로브잣40재료">#REF!</definedName>
    <definedName name="스페이서설치" localSheetId="3">#REF!</definedName>
    <definedName name="스페이서설치">#REF!</definedName>
    <definedName name="승" localSheetId="3" hidden="1">{#N/A,#N/A,FALSE,"지침";#N/A,#N/A,FALSE,"환경분석";#N/A,#N/A,FALSE,"Sheet16"}</definedName>
    <definedName name="승" hidden="1">{#N/A,#N/A,FALSE,"지침";#N/A,#N/A,FALSE,"환경분석";#N/A,#N/A,FALSE,"Sheet16"}</definedName>
    <definedName name="승용교" localSheetId="0" hidden="1">{#N/A,#N/A,FALSE,"2~8번"}</definedName>
    <definedName name="승용교" localSheetId="3" hidden="1">{#N/A,#N/A,FALSE,"2~8번"}</definedName>
    <definedName name="승용교" hidden="1">{#N/A,#N/A,FALSE,"2~8번"}</definedName>
    <definedName name="시" localSheetId="3" hidden="1">{#N/A,#N/A,FALSE,"포장단가"}</definedName>
    <definedName name="시" hidden="1">{#N/A,#N/A,FALSE,"포장단가"}</definedName>
    <definedName name="시가지비율" localSheetId="3">#REF!</definedName>
    <definedName name="시가지비율">#REF!</definedName>
    <definedName name="시멘트운반" localSheetId="3" hidden="1">{#N/A,#N/A,FALSE,"포장단가"}</definedName>
    <definedName name="시멘트운반" hidden="1">{#N/A,#N/A,FALSE,"포장단가"}</definedName>
    <definedName name="시멘트운반_덤프10.5톤_경운기_포당">#REF!</definedName>
    <definedName name="시방서" localSheetId="0" hidden="1">{#N/A,#N/A,FALSE,"신청통보";#N/A,#N/A,FALSE,"기성확인서";#N/A,#N/A,FALSE,"기성내역서"}</definedName>
    <definedName name="시방서" localSheetId="3" hidden="1">{#N/A,#N/A,FALSE,"신청통보";#N/A,#N/A,FALSE,"기성확인서";#N/A,#N/A,FALSE,"기성내역서"}</definedName>
    <definedName name="시방서" hidden="1">{#N/A,#N/A,FALSE,"신청통보";#N/A,#N/A,FALSE,"기성확인서";#N/A,#N/A,FALSE,"기성내역서"}</definedName>
    <definedName name="시설" localSheetId="3" hidden="1">{#N/A,#N/A,FALSE,"2~8번"}</definedName>
    <definedName name="시설" hidden="1">{#N/A,#N/A,FALSE,"2~8번"}</definedName>
    <definedName name="시설구조일수">#REF!</definedName>
    <definedName name="시설물집계" localSheetId="0" hidden="1">{#N/A,#N/A,FALSE,"골재소요량";#N/A,#N/A,FALSE,"골재소요량"}</definedName>
    <definedName name="시설물집계" localSheetId="3" hidden="1">{#N/A,#N/A,FALSE,"골재소요량";#N/A,#N/A,FALSE,"골재소요량"}</definedName>
    <definedName name="시설물집계" hidden="1">{#N/A,#N/A,FALSE,"골재소요량";#N/A,#N/A,FALSE,"골재소요량"}</definedName>
    <definedName name="시설수량">#REF!</definedName>
    <definedName name="시설일위">#REF!</definedName>
    <definedName name="시설일위1">#REF!</definedName>
    <definedName name="시설일위금액">#REF!</definedName>
    <definedName name="시설정위치지형계수">#REF!</definedName>
    <definedName name="시설종류수">#REF!</definedName>
    <definedName name="시설종수">#REF!</definedName>
    <definedName name="시점">#REF!</definedName>
    <definedName name="시점1">#REF!</definedName>
    <definedName name="시청">#REF!</definedName>
    <definedName name="시청증축" localSheetId="3">#REF!</definedName>
    <definedName name="시청증축">#REF!</definedName>
    <definedName name="시트" hidden="1">1</definedName>
    <definedName name="시행" localSheetId="3">#REF!</definedName>
    <definedName name="시행">#REF!</definedName>
    <definedName name="시행111" localSheetId="3">#REF!</definedName>
    <definedName name="시행111">#REF!</definedName>
    <definedName name="시행년">#REF!</definedName>
    <definedName name="시행청1">#REF!</definedName>
    <definedName name="시행청2">#REF!</definedName>
    <definedName name="시험" localSheetId="3" hidden="1">{"'총괄'!$A$2:$K$25","'융자원리금'!$V$2:$BJ$22","'융자원리금'!$L$2:$T$21","'기타세입'!$M$1:$T$33","'기타세입'!$A$1:$L$33","'융자원리금'!$A$3:$J$32","'융자원리금'!$L$23:$T$42","'융자원리금'!$V$25:$BJ$45","'기타세입'!$A$3:$L$34"}</definedName>
    <definedName name="시험" hidden="1">{"'총괄'!$A$2:$K$25","'융자원리금'!$V$2:$BJ$22","'융자원리금'!$L$2:$T$21","'기타세입'!$M$1:$T$33","'기타세입'!$A$1:$L$33","'융자원리금'!$A$3:$J$32","'융자원리금'!$L$23:$T$42","'융자원리금'!$V$25:$BJ$45","'기타세입'!$A$3:$L$34"}</definedName>
    <definedName name="시험경" localSheetId="3">#REF!</definedName>
    <definedName name="시험경">#REF!</definedName>
    <definedName name="시험굴착" localSheetId="0">BlankMacro1</definedName>
    <definedName name="시험굴착" localSheetId="1">BlankMacro1</definedName>
    <definedName name="시험굴착" localSheetId="3">BlankMacro1</definedName>
    <definedName name="시험굴착">BlankMacro1</definedName>
    <definedName name="시험노" localSheetId="3">#REF!</definedName>
    <definedName name="시험노">#REF!</definedName>
    <definedName name="시험설치" localSheetId="3">#REF!</definedName>
    <definedName name="시험설치">#REF!</definedName>
    <definedName name="시험재" localSheetId="3">#REF!</definedName>
    <definedName name="시험재">#REF!</definedName>
    <definedName name="시험총" localSheetId="3">#REF!</definedName>
    <definedName name="시험총">#REF!</definedName>
    <definedName name="시흥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시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시흥시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시흥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식당">#REF!</definedName>
    <definedName name="식재단가" localSheetId="3">#REF!</definedName>
    <definedName name="식재단가">#REF!</definedName>
    <definedName name="식재단가1" localSheetId="3">#REF!</definedName>
    <definedName name="식재단가1">#REF!</definedName>
    <definedName name="식재일위" localSheetId="3">#REF!</definedName>
    <definedName name="식재일위">#REF!</definedName>
    <definedName name="신" localSheetId="3">#REF!</definedName>
    <definedName name="신">#REF!</definedName>
    <definedName name="신규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규" localSheetId="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규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규포장" localSheetId="3" hidden="1">{#N/A,#N/A,FALSE,"포장단가"}</definedName>
    <definedName name="신규포장" hidden="1">{#N/A,#N/A,FALSE,"포장단가"}</definedName>
    <definedName name="신기">#REF!</definedName>
    <definedName name="신성" localSheetId="0" hidden="1">{#N/A,#N/A,TRUE,"손익보고"}</definedName>
    <definedName name="신성" localSheetId="3" hidden="1">{#N/A,#N/A,TRUE,"손익보고"}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신축줄눈">#REF!</definedName>
    <definedName name="신축이음각도">#REF!</definedName>
    <definedName name="신축이음갯수">#REF!</definedName>
    <definedName name="신축이음장치">#REF!</definedName>
    <definedName name="신품" localSheetId="0" hidden="1">#REF!</definedName>
    <definedName name="신품" hidden="1">#REF!</definedName>
    <definedName name="신흥1호" localSheetId="3">#REF!</definedName>
    <definedName name="신흥1호">#REF!</definedName>
    <definedName name="신흥2호" localSheetId="3">#REF!</definedName>
    <definedName name="신흥2호">#REF!</definedName>
    <definedName name="신희" localSheetId="3">#REF!</definedName>
    <definedName name="신희">#REF!</definedName>
    <definedName name="실5" localSheetId="3" hidden="1">{"'을'!$A$1:$Z$93"}</definedName>
    <definedName name="실5" hidden="1">{"'을'!$A$1:$Z$93"}</definedName>
    <definedName name="실비적용">#REF!</definedName>
    <definedName name="실시설계용역비변경내역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적1">#REF!</definedName>
    <definedName name="실편백10노무">#REF!</definedName>
    <definedName name="실편백10재료">#REF!</definedName>
    <definedName name="실편백15노무">#REF!</definedName>
    <definedName name="실편백15재료">#REF!</definedName>
    <definedName name="실행" localSheetId="3">#REF!</definedName>
    <definedName name="실행">#REF!</definedName>
    <definedName name="실행공기" localSheetId="3">#REF!</definedName>
    <definedName name="실행공기">#REF!</definedName>
    <definedName name="실행추" localSheetId="0" hidden="1">{#N/A,#N/A,FALSE,"포장2"}</definedName>
    <definedName name="실행추" localSheetId="3" hidden="1">{#N/A,#N/A,FALSE,"포장2"}</definedName>
    <definedName name="실행추" hidden="1">{#N/A,#N/A,FALSE,"포장2"}</definedName>
    <definedName name="심" localSheetId="0" hidden="1">{#N/A,#N/A,FALSE,"전력간선"}</definedName>
    <definedName name="심" localSheetId="3" hidden="1">{#N/A,#N/A,FALSE,"전력간선"}</definedName>
    <definedName name="심" hidden="1">{#N/A,#N/A,FALSE,"전력간선"}</definedName>
    <definedName name="ㅆ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쌍용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쌍용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씨">#REF!</definedName>
    <definedName name="씨그마ck">#REF!</definedName>
    <definedName name="씨그마y">#REF!</definedName>
    <definedName name="씹팔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씹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씹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48" localSheetId="3">#REF!</definedName>
    <definedName name="ㅇ48">#REF!</definedName>
    <definedName name="ㅇㄱ셔ㅓㅀ" localSheetId="3" hidden="1">#REF!</definedName>
    <definedName name="ㅇㄱ셔ㅓㅀ" hidden="1">#REF!</definedName>
    <definedName name="ㅇㄴ" localSheetId="0" hidden="1">{#N/A,#N/A,FALSE,"구조2"}</definedName>
    <definedName name="ㅇㄴ" localSheetId="3" hidden="1">{#N/A,#N/A,FALSE,"구조2"}</definedName>
    <definedName name="ㅇㄴ" hidden="1">{#N/A,#N/A,FALSE,"구조2"}</definedName>
    <definedName name="ㅇㄴㄴ" localSheetId="0" hidden="1">{#N/A,#N/A,FALSE,"골재소요량";#N/A,#N/A,FALSE,"골재소요량"}</definedName>
    <definedName name="ㅇㄴㄴ" localSheetId="3" hidden="1">{#N/A,#N/A,FALSE,"골재소요량";#N/A,#N/A,FALSE,"골재소요량"}</definedName>
    <definedName name="ㅇㄴㄴ" hidden="1">{#N/A,#N/A,FALSE,"골재소요량";#N/A,#N/A,FALSE,"골재소요량"}</definedName>
    <definedName name="ㅇㄴㄴㄴㄴㄴㄴㄴㄴㄴ" localSheetId="0" hidden="1">{#N/A,#N/A,FALSE,"혼합골재"}</definedName>
    <definedName name="ㅇㄴㄴㄴㄴㄴㄴㄴㄴㄴ" localSheetId="3" hidden="1">{#N/A,#N/A,FALSE,"혼합골재"}</definedName>
    <definedName name="ㅇㄴㄴㄴㄴㄴㄴㄴㄴㄴ" hidden="1">{#N/A,#N/A,FALSE,"혼합골재"}</definedName>
    <definedName name="ㅇㄴㄹㅇㄴㄹㅇㄴ" localSheetId="0" hidden="1">{#N/A,#N/A,FALSE,"조골재"}</definedName>
    <definedName name="ㅇㄴㄹㅇㄴㄹㅇㄴ" localSheetId="3" hidden="1">{#N/A,#N/A,FALSE,"조골재"}</definedName>
    <definedName name="ㅇㄴㄹㅇㄴㄹㅇㄴ" hidden="1">{#N/A,#N/A,FALSE,"조골재"}</definedName>
    <definedName name="ㅇㄴㄻ" localSheetId="0" hidden="1">{#N/A,#N/A,FALSE,"표지목차"}</definedName>
    <definedName name="ㅇㄴㄻ" localSheetId="3" hidden="1">{#N/A,#N/A,FALSE,"표지목차"}</definedName>
    <definedName name="ㅇㄴㄻ" hidden="1">{#N/A,#N/A,FALSE,"표지목차"}</definedName>
    <definedName name="ㅇㄴㄻㄴㅇ" localSheetId="0" hidden="1">{#N/A,#N/A,FALSE,"표지목차"}</definedName>
    <definedName name="ㅇㄴㄻㄴㅇ" localSheetId="3" hidden="1">{#N/A,#N/A,FALSE,"표지목차"}</definedName>
    <definedName name="ㅇㄴㄻㄴㅇ" hidden="1">{#N/A,#N/A,FALSE,"표지목차"}</definedName>
    <definedName name="ㅇㄴㅁ" hidden="1">#REF!</definedName>
    <definedName name="ㅇㄴㅁㅇ" localSheetId="0" hidden="1">{#N/A,#N/A,FALSE,"조골재"}</definedName>
    <definedName name="ㅇㄴㅁㅇ" localSheetId="3" hidden="1">{#N/A,#N/A,FALSE,"조골재"}</definedName>
    <definedName name="ㅇㄴㅁㅇ" hidden="1">{#N/A,#N/A,FALSE,"조골재"}</definedName>
    <definedName name="ㅇㄴㅁㅎㄹ">#REF!</definedName>
    <definedName name="ㅇㄴㅇ" localSheetId="0" hidden="1">{#N/A,#N/A,FALSE,"Sheet1"}</definedName>
    <definedName name="ㅇㄴㅇ" localSheetId="3" hidden="1">{#N/A,#N/A,FALSE,"Sheet1"}</definedName>
    <definedName name="ㅇㄴㅇ" hidden="1">{#N/A,#N/A,FALSE,"Sheet1"}</definedName>
    <definedName name="ㅇㄴㅋㅋㅌ" localSheetId="0" hidden="1">{#N/A,#N/A,FALSE,"혼합골재"}</definedName>
    <definedName name="ㅇㄴㅋㅋㅌ" localSheetId="3" hidden="1">{#N/A,#N/A,FALSE,"혼합골재"}</definedName>
    <definedName name="ㅇㄴㅋㅋㅌ" hidden="1">{#N/A,#N/A,FALSE,"혼합골재"}</definedName>
    <definedName name="ㅇㄴㅍㄴㄱ" localSheetId="0" hidden="1">{#N/A,#N/A,FALSE,"골재소요량";#N/A,#N/A,FALSE,"골재소요량"}</definedName>
    <definedName name="ㅇㄴㅍㄴㄱ" localSheetId="3" hidden="1">{#N/A,#N/A,FALSE,"골재소요량";#N/A,#N/A,FALSE,"골재소요량"}</definedName>
    <definedName name="ㅇㄴㅍㄴㄱ" hidden="1">{#N/A,#N/A,FALSE,"골재소요량";#N/A,#N/A,FALSE,"골재소요량"}</definedName>
    <definedName name="ㅇ나ㅓ릴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나ㅓ릴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나ㅓ릴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나ㅓㅣㅇ">#REF!</definedName>
    <definedName name="ㅇㄹ" localSheetId="3" hidden="1">{#N/A,#N/A,FALSE,"토공2"}</definedName>
    <definedName name="ㅇㄹ" hidden="1">{#N/A,#N/A,FALSE,"토공2"}</definedName>
    <definedName name="ㅇㄹㄴㄴ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ㄹ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ㄹㄴㅀㄹㅇㅎㄹㅇㅎ" localSheetId="0" hidden="1">{#N/A,#N/A,FALSE,"2~8번"}</definedName>
    <definedName name="ㅇㄹㄴㅀㄹㅇㅎㄹㅇㅎ" localSheetId="3" hidden="1">{#N/A,#N/A,FALSE,"2~8번"}</definedName>
    <definedName name="ㅇㄹㄴㅀㄹㅇㅎㄹㅇㅎ" hidden="1">{#N/A,#N/A,FALSE,"2~8번"}</definedName>
    <definedName name="ㅇㄹㄹ" localSheetId="0" hidden="1">#REF!</definedName>
    <definedName name="ㅇㄹㄹ" hidden="1">#REF!</definedName>
    <definedName name="ㅇㄹㅇㄹ" localSheetId="0" hidden="1">#REF!</definedName>
    <definedName name="ㅇㄹㅇ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ㅎㅇ뤼" localSheetId="3" hidden="1">{#N/A,#N/A,FALSE,"전력간선"}</definedName>
    <definedName name="ㅇ라ㅣㅎㅇ뤼" hidden="1">{#N/A,#N/A,FALSE,"전력간선"}</definedName>
    <definedName name="ㅇㄺ" localSheetId="0" hidden="1">{#N/A,#N/A,FALSE,"혼합골재"}</definedName>
    <definedName name="ㅇㄺ" localSheetId="3" hidden="1">{#N/A,#N/A,FALSE,"혼합골재"}</definedName>
    <definedName name="ㅇㄺ" hidden="1">{#N/A,#N/A,FALSE,"혼합골재"}</definedName>
    <definedName name="ㅇㄻ">#REF!</definedName>
    <definedName name="ㅇㄻㄴㅁㄴㄻ" localSheetId="0" hidden="1">{#N/A,#N/A,FALSE,"단가표지"}</definedName>
    <definedName name="ㅇㄻㄴㅁㄴㄻ" localSheetId="3" hidden="1">{#N/A,#N/A,FALSE,"단가표지"}</definedName>
    <definedName name="ㅇㄻㄴㅁㄴㄻ" hidden="1">{#N/A,#N/A,FALSE,"단가표지"}</definedName>
    <definedName name="ㅇㄻㄹ">#REF!</definedName>
    <definedName name="ㅇㄻㅇㄻㄴㄹ" localSheetId="0" hidden="1">{#N/A,#N/A,FALSE,"단가표지"}</definedName>
    <definedName name="ㅇㄻㅇㄻㄴㄹ" localSheetId="3" hidden="1">{#N/A,#N/A,FALSE,"단가표지"}</definedName>
    <definedName name="ㅇㄻㅇㄻㄴㄹ" hidden="1">{#N/A,#N/A,FALSE,"단가표지"}</definedName>
    <definedName name="ㅇㅀㄴ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ㅁㅇㅁㅇ" localSheetId="0" hidden="1">{#N/A,#N/A,FALSE,"단가표지"}</definedName>
    <definedName name="ㅇㅀㅁㅇㅁㅇ" localSheetId="3" hidden="1">{#N/A,#N/A,FALSE,"단가표지"}</definedName>
    <definedName name="ㅇㅀㅁㅇㅁㅇ" hidden="1">{#N/A,#N/A,FALSE,"단가표지"}</definedName>
    <definedName name="ㅇㅀㅎㅎㅎㅎㅎㅎㅎㅎㅎㅎㅎㅎㅎㅎㅎ" localSheetId="0" hidden="1">{#N/A,#N/A,FALSE,"구조2"}</definedName>
    <definedName name="ㅇㅀㅎㅎㅎㅎㅎㅎㅎㅎㅎㅎㅎㅎㅎㅎㅎ" localSheetId="3" hidden="1">{#N/A,#N/A,FALSE,"구조2"}</definedName>
    <definedName name="ㅇㅀㅎㅎㅎㅎㅎㅎㅎㅎㅎㅎㅎㅎㅎㅎㅎ" hidden="1">{#N/A,#N/A,FALSE,"구조2"}</definedName>
    <definedName name="ㅇㅁㄴ" localSheetId="0" hidden="1">{#N/A,#N/A,FALSE,"혼합골재"}</definedName>
    <definedName name="ㅇㅁㄴ" localSheetId="3" hidden="1">{#N/A,#N/A,FALSE,"혼합골재"}</definedName>
    <definedName name="ㅇㅁㄴ" hidden="1">{#N/A,#N/A,FALSE,"혼합골재"}</definedName>
    <definedName name="ㅇㅁㄴㄻㄴㅇㄹㅇㅁㄴ" localSheetId="0" hidden="1">{#N/A,#N/A,FALSE,"단면 제원"}</definedName>
    <definedName name="ㅇㅁㄴㄻㄴㅇㄹㅇㅁㄴ" localSheetId="3" hidden="1">{#N/A,#N/A,FALSE,"단면 제원"}</definedName>
    <definedName name="ㅇㅁㄴㄻㄴㅇㄹㅇㅁㄴ" hidden="1">{#N/A,#N/A,FALSE,"단면 제원"}</definedName>
    <definedName name="ㅇㅁㄴㅇ">#REF!</definedName>
    <definedName name="ㅇㅁㅇ" localSheetId="0" hidden="1">{#N/A,#N/A,FALSE,"골재소요량";#N/A,#N/A,FALSE,"골재소요량"}</definedName>
    <definedName name="ㅇㅁㅇ" localSheetId="3" hidden="1">{#N/A,#N/A,FALSE,"골재소요량";#N/A,#N/A,FALSE,"골재소요량"}</definedName>
    <definedName name="ㅇㅁㅇ" hidden="1">{#N/A,#N/A,FALSE,"골재소요량";#N/A,#N/A,FALSE,"골재소요량"}</definedName>
    <definedName name="ㅇㅁㅇㄴㅁㅁ" localSheetId="0" hidden="1">{#N/A,#N/A,FALSE,"골재소요량";#N/A,#N/A,FALSE,"골재소요량"}</definedName>
    <definedName name="ㅇㅁㅇㄴㅁㅁ" localSheetId="3" hidden="1">{#N/A,#N/A,FALSE,"골재소요량";#N/A,#N/A,FALSE,"골재소요량"}</definedName>
    <definedName name="ㅇㅁㅇㄴㅁㅁ" hidden="1">{#N/A,#N/A,FALSE,"골재소요량";#N/A,#N/A,FALSE,"골재소요량"}</definedName>
    <definedName name="ㅇ샤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쇼뉴굔" localSheetId="0" hidden="1">{#N/A,#N/A,FALSE,"조골재"}</definedName>
    <definedName name="ㅇ쇼뉴굔" localSheetId="3" hidden="1">{#N/A,#N/A,FALSE,"조골재"}</definedName>
    <definedName name="ㅇ쇼뉴굔" hidden="1">{#N/A,#N/A,FALSE,"조골재"}</definedName>
    <definedName name="ㅇ수ㅕㅜㅇ" localSheetId="0" hidden="1">{#N/A,#N/A,FALSE,"단가표지"}</definedName>
    <definedName name="ㅇ수ㅕㅜㅇ" localSheetId="3" hidden="1">{#N/A,#N/A,FALSE,"단가표지"}</definedName>
    <definedName name="ㅇ수ㅕㅜㅇ" hidden="1">{#N/A,#N/A,FALSE,"단가표지"}</definedName>
    <definedName name="ㅇㅇ">#REF!</definedName>
    <definedName name="ㅇㅇㄷㅇ">#REF!</definedName>
    <definedName name="ㅇㅇㄹ" localSheetId="0" hidden="1">#REF!</definedName>
    <definedName name="ㅇㅇㄹ" hidden="1">#REF!</definedName>
    <definedName name="ㅇㅇㅇ" hidden="1">#REF!</definedName>
    <definedName name="ㅇㅇㅇㅇ" hidden="1">#REF!</definedName>
    <definedName name="ㅇㅇㅇㅇㅇ" localSheetId="0">BlankMacro1</definedName>
    <definedName name="ㅇㅇㅇㅇㅇ" localSheetId="1">BlankMacro1</definedName>
    <definedName name="ㅇㅇㅇㅇㅇ" localSheetId="3">BlankMacro1</definedName>
    <definedName name="ㅇㅇㅇㅇㅇ">BlankMacro1</definedName>
    <definedName name="ㅇㅇㅇㅇㅇㅇ" localSheetId="0">BlankMacro1</definedName>
    <definedName name="ㅇㅇㅇㅇㅇㅇ" localSheetId="1">BlankMacro1</definedName>
    <definedName name="ㅇㅇㅇㅇㅇㅇ" localSheetId="3">BlankMacro1</definedName>
    <definedName name="ㅇㅇㅇㅇㅇㅇ">BlankMacro1</definedName>
    <definedName name="ㅇㅇㅇㅇㅇㅇㅇ" localSheetId="0">BlankMacro1</definedName>
    <definedName name="ㅇㅇㅇㅇㅇㅇㅇ" localSheetId="1">BlankMacro1</definedName>
    <definedName name="ㅇㅇㅇㅇㅇㅇㅇ" localSheetId="3">BlankMacro1</definedName>
    <definedName name="ㅇㅇㅇㅇㅇㅇㅇ">BlankMacro1</definedName>
    <definedName name="ㅇㅇㅇㅇㅇㅇㅇㅇ" localSheetId="0">BlankMacro1</definedName>
    <definedName name="ㅇㅇㅇㅇㅇㅇㅇㅇ" localSheetId="1">BlankMacro1</definedName>
    <definedName name="ㅇㅇㅇㅇㅇㅇㅇㅇ" localSheetId="3">BlankMacro1</definedName>
    <definedName name="ㅇㅇㅇㅇㅇㅇㅇㅇ">BlankMacro1</definedName>
    <definedName name="ㅇㅇㅇㅇㅇㅇㅇㅇㅇ" localSheetId="0">BlankMacro1</definedName>
    <definedName name="ㅇㅇㅇㅇㅇㅇㅇㅇㅇ" localSheetId="1">BlankMacro1</definedName>
    <definedName name="ㅇㅇㅇㅇㅇㅇㅇㅇㅇ" localSheetId="3">BlankMacro1</definedName>
    <definedName name="ㅇㅇㅇㅇㅇㅇㅇㅇㅇ">BlankMacro1</definedName>
    <definedName name="ㅇㅈㄷㅄㅂㅈㄷㄱ" localSheetId="0" hidden="1">#REF!</definedName>
    <definedName name="ㅇㅈㄷㅄㅂㅈㄷㄱ" hidden="1">#REF!</definedName>
    <definedName name="ㅇㅌㅁㅇㅁㅇㅁㅇ" localSheetId="0" hidden="1">{#N/A,#N/A,FALSE,"2~8번"}</definedName>
    <definedName name="ㅇㅌㅁㅇㅁㅇㅁㅇ" localSheetId="3" hidden="1">{#N/A,#N/A,FALSE,"2~8번"}</definedName>
    <definedName name="ㅇㅌㅁㅇㅁㅇㅁㅇ" hidden="1">{#N/A,#N/A,FALSE,"2~8번"}</definedName>
    <definedName name="ㅇㅍㄴㅁ3" localSheetId="0" hidden="1">{#N/A,#N/A,FALSE,"조골재"}</definedName>
    <definedName name="ㅇㅍㄴㅁ3" localSheetId="3" hidden="1">{#N/A,#N/A,FALSE,"조골재"}</definedName>
    <definedName name="ㅇㅍㄴㅁ3" hidden="1">{#N/A,#N/A,FALSE,"조골재"}</definedName>
    <definedName name="ㅇㅎ롷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ㅎ롷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ㅎ롷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ㅎㅇ" localSheetId="0" hidden="1">{"'관경확장'!$A$79:$M$98","'관경확장'!$A$54:$M$78"}</definedName>
    <definedName name="ㅇㅎㅇ" localSheetId="3" hidden="1">{"'관경확장'!$A$79:$M$98","'관경확장'!$A$54:$M$78"}</definedName>
    <definedName name="ㅇㅎㅇ" hidden="1">{"'관경확장'!$A$79:$M$98","'관경확장'!$A$54:$M$78"}</definedName>
    <definedName name="ㅇ호" localSheetId="0" hidden="1">{#N/A,#N/A,FALSE,"혼합골재"}</definedName>
    <definedName name="ㅇ호" localSheetId="3" hidden="1">{#N/A,#N/A,FALSE,"혼합골재"}</definedName>
    <definedName name="ㅇ호" hidden="1">{#N/A,#N/A,FALSE,"혼합골재"}</definedName>
    <definedName name="ㅇ호ㅓ" localSheetId="0" hidden="1">{"'용역비'!$A$4:$C$8"}</definedName>
    <definedName name="ㅇ호ㅓ" localSheetId="3" hidden="1">{"'용역비'!$A$4:$C$8"}</definedName>
    <definedName name="ㅇ호ㅓ" hidden="1">{"'용역비'!$A$4:$C$8"}</definedName>
    <definedName name="ㅇ호ㅓㅇㅎ" localSheetId="0" hidden="1">{"'용역비'!$A$4:$C$8"}</definedName>
    <definedName name="ㅇ호ㅓㅇㅎ" localSheetId="3" hidden="1">{"'용역비'!$A$4:$C$8"}</definedName>
    <definedName name="ㅇ호ㅓㅇㅎ" hidden="1">{"'용역비'!$A$4:$C$8"}</definedName>
    <definedName name="ㅇ호ㅓㅇ호ㅓ" localSheetId="0" hidden="1">{"'용역비'!$A$4:$C$8"}</definedName>
    <definedName name="ㅇ호ㅓㅇ호ㅓ" localSheetId="3" hidden="1">{"'용역비'!$A$4:$C$8"}</definedName>
    <definedName name="ㅇ호ㅓㅇ호ㅓ" hidden="1">{"'용역비'!$A$4:$C$8"}</definedName>
    <definedName name="ㅇ호ㅓㅎ" localSheetId="0" hidden="1">{"'용역비'!$A$4:$C$8"}</definedName>
    <definedName name="ㅇ호ㅓㅎ" localSheetId="3" hidden="1">{"'용역비'!$A$4:$C$8"}</definedName>
    <definedName name="ㅇ호ㅓㅎ" hidden="1">{"'용역비'!$A$4:$C$8"}</definedName>
    <definedName name="ㅇ호ㅓ호ㅓ" localSheetId="0" hidden="1">{"'용역비'!$A$4:$C$8"}</definedName>
    <definedName name="ㅇ호ㅓ호ㅓ" localSheetId="3" hidden="1">{"'용역비'!$A$4:$C$8"}</definedName>
    <definedName name="ㅇ호ㅓ호ㅓ" hidden="1">{"'용역비'!$A$4:$C$8"}</definedName>
    <definedName name="아" localSheetId="3" hidden="1">{#N/A,#N/A,FALSE,"견적갑지";#N/A,#N/A,FALSE,"총괄표";#N/A,#N/A,FALSE,"철골공사";#N/A,#N/A,FALSE,"토목공사";#N/A,#N/A,FALSE,"판넬전기공사"}</definedName>
    <definedName name="아" hidden="1">{#N/A,#N/A,FALSE,"견적갑지";#N/A,#N/A,FALSE,"총괄표";#N/A,#N/A,FALSE,"철골공사";#N/A,#N/A,FALSE,"토목공사";#N/A,#N/A,FALSE,"판넬전기공사"}</definedName>
    <definedName name="아개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니다" localSheetId="0" hidden="1">{"'7'!$B$15:$D$32"}</definedName>
    <definedName name="아니다" localSheetId="3" hidden="1">{"'7'!$B$15:$D$32"}</definedName>
    <definedName name="아니다" hidden="1">{"'7'!$B$15:$D$32"}</definedName>
    <definedName name="아니ㅏ링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니ㅏ링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니ㅏ링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마" localSheetId="3" hidden="1">{#N/A,#N/A,FALSE,"현장 NCR 분석";#N/A,#N/A,FALSE,"현장품질감사";#N/A,#N/A,FALSE,"현장품질감사"}</definedName>
    <definedName name="아마" hidden="1">{#N/A,#N/A,FALSE,"현장 NCR 분석";#N/A,#N/A,FALSE,"현장품질감사";#N/A,#N/A,FALSE,"현장품질감사"}</definedName>
    <definedName name="아마로드" localSheetId="3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무" localSheetId="3" hidden="1">{#N/A,#N/A,FALSE,"배수2"}</definedName>
    <definedName name="아무" hidden="1">{#N/A,#N/A,FALSE,"배수2"}</definedName>
    <definedName name="아무거나" localSheetId="3" hidden="1">{#N/A,#N/A,FALSE,"배수2"}</definedName>
    <definedName name="아무거나" hidden="1">{#N/A,#N/A,FALSE,"배수2"}</definedName>
    <definedName name="아부루가" localSheetId="0" hidden="1">{#N/A,#N/A,FALSE,"2~8번"}</definedName>
    <definedName name="아부루가" localSheetId="3" hidden="1">{#N/A,#N/A,FALSE,"2~8번"}</definedName>
    <definedName name="아부루가" hidden="1">{#N/A,#N/A,FALSE,"2~8번"}</definedName>
    <definedName name="아사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사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아아ㅏㅇ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아아ㅏ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앙ㅇ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앙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연도강관단가">#REF!</definedName>
    <definedName name="아연도배관단가">#REF!</definedName>
    <definedName name="아연도배관자재">#REF!</definedName>
    <definedName name="아왜나무12노무">#REF!</definedName>
    <definedName name="아왜나무12재료">#REF!</definedName>
    <definedName name="아이" localSheetId="3">#REF!</definedName>
    <definedName name="아이">#REF!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 localSheetId="3">#REF!</definedName>
    <definedName name="안">#REF!</definedName>
    <definedName name="안방1호" localSheetId="3">#REF!</definedName>
    <definedName name="안방1호">#REF!</definedName>
    <definedName name="안방2호" localSheetId="3">#REF!</definedName>
    <definedName name="안방2호">#REF!</definedName>
    <definedName name="안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안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안전">#REF!</definedName>
    <definedName name="안전11">#REF!</definedName>
    <definedName name="안전관리비" localSheetId="3">#REF!</definedName>
    <definedName name="안전관리비">#REF!</definedName>
    <definedName name="안전관리비기초액" localSheetId="3">#REF!</definedName>
    <definedName name="안전관리비기초액">#REF!</definedName>
    <definedName name="안전관리비요율" localSheetId="3">#REF!</definedName>
    <definedName name="안전관리비요율">#REF!</definedName>
    <definedName name="안전관리비요율_변경">#REF!</definedName>
    <definedName name="안정계산서" localSheetId="3">#REF!</definedName>
    <definedName name="안정계산서">#REF!</definedName>
    <definedName name="안정설계" localSheetId="3">#REF!</definedName>
    <definedName name="안정설계">#REF!</definedName>
    <definedName name="안정수위" localSheetId="3">#REF!</definedName>
    <definedName name="안정수위">#REF!</definedName>
    <definedName name="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알d">#REF!</definedName>
    <definedName name="알미뉴">#REF!</definedName>
    <definedName name="알미늄">#REF!</definedName>
    <definedName name="알파1">#REF!</definedName>
    <definedName name="알파2">#REF!</definedName>
    <definedName name="암거" hidden="1">#REF!</definedName>
    <definedName name="암거날개재료집계" localSheetId="3">#REF!</definedName>
    <definedName name="암거날개재료집계">#REF!</definedName>
    <definedName name="암거날개토공집계" localSheetId="3">#REF!</definedName>
    <definedName name="암거날개토공집계">#REF!</definedName>
    <definedName name="암라ㅣ" localSheetId="0" hidden="1">{#N/A,#N/A,FALSE,"2~8번"}</definedName>
    <definedName name="암라ㅣ" localSheetId="3" hidden="1">{#N/A,#N/A,FALSE,"2~8번"}</definedName>
    <definedName name="암라ㅣ" hidden="1">{#N/A,#N/A,FALSE,"2~8번"}</definedName>
    <definedName name="압축강도" localSheetId="3">#REF!</definedName>
    <definedName name="압축강도">#REF!</definedName>
    <definedName name="앞들1호" localSheetId="3">#REF!</definedName>
    <definedName name="앞들1호">#REF!</definedName>
    <definedName name="앞들2호" localSheetId="3">#REF!</definedName>
    <definedName name="앞들2호">#REF!</definedName>
    <definedName name="애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애자" localSheetId="3" hidden="1">{#N/A,#N/A,FALSE,"현장 NCR 분석";#N/A,#N/A,FALSE,"현장품질감사";#N/A,#N/A,FALSE,"현장품질감사"}</definedName>
    <definedName name="애자" hidden="1">{#N/A,#N/A,FALSE,"현장 NCR 분석";#N/A,#N/A,FALSE,"현장품질감사";#N/A,#N/A,FALSE,"현장품질감사"}</definedName>
    <definedName name="앨c">#REF!</definedName>
    <definedName name="앨e">#REF!</definedName>
    <definedName name="야간" localSheetId="3" hidden="1">{#N/A,#N/A,FALSE,"지침";#N/A,#N/A,FALSE,"환경분석";#N/A,#N/A,FALSE,"Sheet16"}</definedName>
    <definedName name="야간" hidden="1">{#N/A,#N/A,FALSE,"지침";#N/A,#N/A,FALSE,"환경분석";#N/A,#N/A,FALSE,"Sheet16"}</definedName>
    <definedName name="야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야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약대건축" localSheetId="3">#REF!</definedName>
    <definedName name="약대건축">#REF!</definedName>
    <definedName name="약대기계" localSheetId="3">#REF!</definedName>
    <definedName name="약대기계">#REF!</definedName>
    <definedName name="약대소방" localSheetId="3">#REF!</definedName>
    <definedName name="약대소방">#REF!</definedName>
    <definedName name="약대전기">#REF!</definedName>
    <definedName name="약대토목">#REF!</definedName>
    <definedName name="약대통신">#REF!</definedName>
    <definedName name="양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1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1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생경비" localSheetId="3">#REF!</definedName>
    <definedName name="양생경비">#REF!</definedName>
    <definedName name="양생노무비" localSheetId="3">#REF!</definedName>
    <definedName name="양생노무비">#REF!</definedName>
    <definedName name="양생재료비" localSheetId="3">#REF!</definedName>
    <definedName name="양생재료비">#REF!</definedName>
    <definedName name="양수공사">#REF!</definedName>
    <definedName name="양수교" localSheetId="3" hidden="1">{#N/A,#N/A,FALSE,"포장단가"}</definedName>
    <definedName name="양수교" hidden="1">{#N/A,#N/A,FALSE,"포장단가"}</definedName>
    <definedName name="양수내역" localSheetId="3" hidden="1">{#N/A,#N/A,FALSE,"포장단가"}</definedName>
    <definedName name="양수내역" hidden="1">{#N/A,#N/A,FALSE,"포장단가"}</definedName>
    <definedName name="양수량">#REF!</definedName>
    <definedName name="양식">#REF!</definedName>
    <definedName name="양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호">#REF!</definedName>
    <definedName name="어" localSheetId="3">#REF!</definedName>
    <definedName name="어">#REF!</definedName>
    <definedName name="어학" localSheetId="3">#REF!</definedName>
    <definedName name="어학">#REF!</definedName>
    <definedName name="어ㅓ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ㄴ" localSheetId="0" hidden="1">#REF!</definedName>
    <definedName name="어ㅓㄴ" hidden="1">#REF!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수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억수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억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억이상" localSheetId="0" hidden="1">{#N/A,#N/A,FALSE,"2~8번"}</definedName>
    <definedName name="억이상" localSheetId="3" hidden="1">{#N/A,#N/A,FALSE,"2~8번"}</definedName>
    <definedName name="억이상" hidden="1">{#N/A,#N/A,FALSE,"2~8번"}</definedName>
    <definedName name="언어보정계수">#REF!</definedName>
    <definedName name="언어보정인건비">#REF!</definedName>
    <definedName name="업" localSheetId="3" hidden="1">{#N/A,#N/A,FALSE,"포장2"}</definedName>
    <definedName name="업" hidden="1">{#N/A,#N/A,FALSE,"포장2"}</definedName>
    <definedName name="업무배분3" localSheetId="0" hidden="1">{"'관경확장'!$A$79:$M$98","'관경확장'!$A$54:$M$78"}</definedName>
    <definedName name="업무배분3" localSheetId="3" hidden="1">{"'관경확장'!$A$79:$M$98","'관경확장'!$A$54:$M$78"}</definedName>
    <definedName name="업무배분3" hidden="1">{"'관경확장'!$A$79:$M$98","'관경확장'!$A$54:$M$78"}</definedName>
    <definedName name="업무편람" localSheetId="0" hidden="1">{#N/A,#N/A,FALSE,"구조1"}</definedName>
    <definedName name="업무편람" localSheetId="3" hidden="1">{#N/A,#N/A,FALSE,"구조1"}</definedName>
    <definedName name="업무편람" hidden="1">{#N/A,#N/A,FALSE,"구조1"}</definedName>
    <definedName name="업종" localSheetId="3" hidden="1">{#N/A,#N/A,FALSE,"포장2"}</definedName>
    <definedName name="업종" hidden="1">{#N/A,#N/A,FALSE,"포장2"}</definedName>
    <definedName name="업체" localSheetId="0" hidden="1">#REF!</definedName>
    <definedName name="업체" hidden="1">#REF!</definedName>
    <definedName name="업체순위" localSheetId="3" hidden="1">{#N/A,#N/A,FALSE,"배수2"}</definedName>
    <definedName name="업체순위" hidden="1">{#N/A,#N/A,FALSE,"배수2"}</definedName>
    <definedName name="없음" localSheetId="0" hidden="1">{#N/A,#N/A,TRUE,"대외공문"}</definedName>
    <definedName name="없음" localSheetId="3" hidden="1">{#N/A,#N/A,TRUE,"대외공문"}</definedName>
    <definedName name="없음" hidden="1">{#N/A,#N/A,TRUE,"대외공문"}</definedName>
    <definedName name="여수토경비" localSheetId="3">#REF!</definedName>
    <definedName name="여수토경비">#REF!</definedName>
    <definedName name="여수토노무비" localSheetId="3">#REF!</definedName>
    <definedName name="여수토노무비">#REF!</definedName>
    <definedName name="여수토재료비" localSheetId="3">#REF!</definedName>
    <definedName name="여수토재료비">#REF!</definedName>
    <definedName name="여ㅜㅅㅅㄱㅇ" localSheetId="0" hidden="1">{#N/A,#N/A,FALSE,"골재소요량";#N/A,#N/A,FALSE,"골재소요량"}</definedName>
    <definedName name="여ㅜㅅㅅㄱㅇ" localSheetId="3" hidden="1">{#N/A,#N/A,FALSE,"골재소요량";#N/A,#N/A,FALSE,"골재소요량"}</definedName>
    <definedName name="여ㅜㅅㅅㄱㅇ" hidden="1">{#N/A,#N/A,FALSE,"골재소요량";#N/A,#N/A,FALSE,"골재소요량"}</definedName>
    <definedName name="역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역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연결곡부" localSheetId="3">#REF!</definedName>
    <definedName name="연결곡부">#REF!</definedName>
    <definedName name="연결곡부정산" localSheetId="3">#REF!</definedName>
    <definedName name="연결곡부정산">#REF!</definedName>
    <definedName name="연결본관관종" localSheetId="3">#REF!</definedName>
    <definedName name="연결본관관종">#REF!</definedName>
    <definedName name="연결본관구경">#REF!</definedName>
    <definedName name="연경1교" localSheetId="0" hidden="1">{#N/A,#N/A,FALSE,"단면 제원"}</definedName>
    <definedName name="연경1교" localSheetId="3" hidden="1">{#N/A,#N/A,FALSE,"단면 제원"}</definedName>
    <definedName name="연경1교" hidden="1">{#N/A,#N/A,FALSE,"단면 제원"}</definedName>
    <definedName name="연경1교1" localSheetId="0" hidden="1">{#N/A,#N/A,FALSE,"단면 제원"}</definedName>
    <definedName name="연경1교1" localSheetId="3" hidden="1">{#N/A,#N/A,FALSE,"단면 제원"}</definedName>
    <definedName name="연경1교1" hidden="1">{#N/A,#N/A,FALSE,"단면 제원"}</definedName>
    <definedName name="연번" localSheetId="3">#REF!</definedName>
    <definedName name="연번">#REF!</definedName>
    <definedName name="연수" localSheetId="3">#REF!</definedName>
    <definedName name="연수">#REF!</definedName>
    <definedName name="연습" localSheetId="3">#REF!</definedName>
    <definedName name="연습">#REF!</definedName>
    <definedName name="염색기술3" localSheetId="0" hidden="1">{#N/A,#N/A,TRUE,"손익보고"}</definedName>
    <definedName name="염색기술3" localSheetId="3" hidden="1">{#N/A,#N/A,TRUE,"손익보고"}</definedName>
    <definedName name="염색기술3" hidden="1">{#N/A,#N/A,TRUE,"손익보고"}</definedName>
    <definedName name="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산홍" localSheetId="3">#REF!</definedName>
    <definedName name="영산홍">#REF!</definedName>
    <definedName name="영수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어" localSheetId="3">#REF!</definedName>
    <definedName name="영어">#REF!</definedName>
    <definedName name="영역_1" localSheetId="3">#REF!</definedName>
    <definedName name="영역_1">#REF!</definedName>
    <definedName name="영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예" localSheetId="3">#REF!</definedName>
    <definedName name="예">#REF!</definedName>
    <definedName name="예비비수" localSheetId="3">#REF!</definedName>
    <definedName name="예비비수">#REF!</definedName>
    <definedName name="예비비평" localSheetId="3">#REF!</definedName>
    <definedName name="예비비평">#REF!</definedName>
    <definedName name="예산" localSheetId="0" hidden="1">{#N/A,#N/A,TRUE,"손익보고"}</definedName>
    <definedName name="예산" localSheetId="3" hidden="1">{#N/A,#N/A,TRUE,"손익보고"}</definedName>
    <definedName name="예산" hidden="1">{#N/A,#N/A,TRUE,"손익보고"}</definedName>
    <definedName name="예절">#REF!</definedName>
    <definedName name="예정공정" localSheetId="3">#REF!</definedName>
    <definedName name="예정공정">#REF!</definedName>
    <definedName name="예정공정2" localSheetId="0" hidden="1">{#N/A,#N/A,FALSE,"2~8번"}</definedName>
    <definedName name="예정공정2" localSheetId="3" hidden="1">{#N/A,#N/A,FALSE,"2~8번"}</definedName>
    <definedName name="예정공정2" hidden="1">{#N/A,#N/A,FALSE,"2~8번"}</definedName>
    <definedName name="오" localSheetId="3">#REF!</definedName>
    <definedName name="오">#REF!</definedName>
    <definedName name="오수관설치" localSheetId="3" hidden="1">{#N/A,#N/A,FALSE,"2~8번"}</definedName>
    <definedName name="오수관설치" hidden="1">{#N/A,#N/A,FALSE,"2~8번"}</definedName>
    <definedName name="오수맨홀위치" localSheetId="0" hidden="1">{"'Sheet1'!$A$4","'Sheet1'!$A$9:$G$28"}</definedName>
    <definedName name="오수맨홀위치" localSheetId="3" hidden="1">{"'Sheet1'!$A$4","'Sheet1'!$A$9:$G$28"}</definedName>
    <definedName name="오수맨홀위치" hidden="1">{"'Sheet1'!$A$4","'Sheet1'!$A$9:$G$28"}</definedName>
    <definedName name="오주1호">#REF!</definedName>
    <definedName name="오주2호">#REF!</definedName>
    <definedName name="오주3호">#REF!</definedName>
    <definedName name="오주4호">#REF!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옳ㄴㅇㅎ.ㅇㅎ로" localSheetId="0" hidden="1">{#N/A,#N/A,FALSE,"배수2"}</definedName>
    <definedName name="옳ㄴㅇㅎ.ㅇㅎ로" localSheetId="3" hidden="1">{#N/A,#N/A,FALSE,"배수2"}</definedName>
    <definedName name="옳ㄴㅇㅎ.ㅇㅎ로" hidden="1">{#N/A,#N/A,FALSE,"배수2"}</definedName>
    <definedName name="옹" localSheetId="3" hidden="1">{#N/A,#N/A,FALSE,"운반시간"}</definedName>
    <definedName name="옹" hidden="1">{#N/A,#N/A,FALSE,"운반시간"}</definedName>
    <definedName name="옹1.85" localSheetId="0" hidden="1">{#N/A,#N/A,FALSE,"포장단가"}</definedName>
    <definedName name="옹1.85" localSheetId="3" hidden="1">{#N/A,#N/A,FALSE,"포장단가"}</definedName>
    <definedName name="옹1.85" hidden="1">{#N/A,#N/A,FALSE,"포장단가"}</definedName>
    <definedName name="옹벼집계" localSheetId="0" hidden="1">{#N/A,#N/A,FALSE,"혼합골재"}</definedName>
    <definedName name="옹벼집계" localSheetId="3" hidden="1">{#N/A,#N/A,FALSE,"혼합골재"}</definedName>
    <definedName name="옹벼집계" hidden="1">{#N/A,#N/A,FALSE,"혼합골재"}</definedName>
    <definedName name="옹벽" localSheetId="0" hidden="1">{#N/A,#N/A,FALSE,"표지목차"}</definedName>
    <definedName name="옹벽" localSheetId="3" hidden="1">{#N/A,#N/A,FALSE,"표지목차"}</definedName>
    <definedName name="옹벽" hidden="1">{#N/A,#N/A,FALSE,"표지목차"}</definedName>
    <definedName name="옹벽12" localSheetId="3" hidden="1">{#N/A,#N/A,FALSE,"현장 NCR 분석";#N/A,#N/A,FALSE,"현장품질감사";#N/A,#N/A,FALSE,"현장품질감사"}</definedName>
    <definedName name="옹벽12" hidden="1">{#N/A,#N/A,FALSE,"현장 NCR 분석";#N/A,#N/A,FALSE,"현장품질감사";#N/A,#N/A,FALSE,"현장품질감사"}</definedName>
    <definedName name="옹벽수량집계표" localSheetId="0" hidden="1">{#N/A,#N/A,FALSE,"2~8번"}</definedName>
    <definedName name="옹벽수량집계표" localSheetId="3" hidden="1">{#N/A,#N/A,FALSE,"2~8번"}</definedName>
    <definedName name="옹벽수량집계표" hidden="1">{#N/A,#N/A,FALSE,"2~8번"}</definedName>
    <definedName name="옹벽수량집계표총괄" localSheetId="0" hidden="1">{#N/A,#N/A,FALSE,"혼합골재"}</definedName>
    <definedName name="옹벽수량집계표총괄" localSheetId="3" hidden="1">{#N/A,#N/A,FALSE,"혼합골재"}</definedName>
    <definedName name="옹벽수량집계표총괄" hidden="1">{#N/A,#N/A,FALSE,"혼합골재"}</definedName>
    <definedName name="옹벽지" localSheetId="0" hidden="1">{#N/A,#N/A,FALSE,"혼합골재"}</definedName>
    <definedName name="옹벽지" localSheetId="3" hidden="1">{#N/A,#N/A,FALSE,"혼합골재"}</definedName>
    <definedName name="옹벽지" hidden="1">{#N/A,#N/A,FALSE,"혼합골재"}</definedName>
    <definedName name="와촌면" localSheetId="3">#REF!</definedName>
    <definedName name="와촌면">#REF!</definedName>
    <definedName name="완공3" localSheetId="3" hidden="1">#REF!</definedName>
    <definedName name="완공3" hidden="1">#REF!</definedName>
    <definedName name="왕벚나무">#REF!</definedName>
    <definedName name="왜성도라지">#REF!</definedName>
    <definedName name="외국">#REF!</definedName>
    <definedName name="외벽">#REF!</definedName>
    <definedName name="외주산출" localSheetId="0" hidden="1">{"'용역비'!$A$4:$C$8"}</definedName>
    <definedName name="외주산출" localSheetId="3" hidden="1">{"'용역비'!$A$4:$C$8"}</definedName>
    <definedName name="외주산출" hidden="1">{"'용역비'!$A$4:$C$8"}</definedName>
    <definedName name="외주집계" localSheetId="0" hidden="1">{"'용역비'!$A$4:$C$8"}</definedName>
    <definedName name="외주집계" localSheetId="3" hidden="1">{"'용역비'!$A$4:$C$8"}</definedName>
    <definedName name="외주집계" hidden="1">{"'용역비'!$A$4:$C$8"}</definedName>
    <definedName name="요" localSheetId="0" hidden="1">{"'7'!$B$15:$D$32"}</definedName>
    <definedName name="요" localSheetId="3" hidden="1">{"'7'!$B$15:$D$32"}</definedName>
    <definedName name="요" hidden="1">{"'7'!$B$15:$D$32"}</definedName>
    <definedName name="요동1호">#REF!</definedName>
    <definedName name="요동2호">#REF!</definedName>
    <definedName name="요마" localSheetId="0" hidden="1">{"'7'!$B$15:$D$32"}</definedName>
    <definedName name="요마" localSheetId="3" hidden="1">{"'7'!$B$15:$D$32"}</definedName>
    <definedName name="요마" hidden="1">{"'7'!$B$15:$D$32"}</definedName>
    <definedName name="요수간선총괄표" localSheetId="0" hidden="1">{"'Sheet1'!$A$4","'Sheet1'!$A$9:$G$28"}</definedName>
    <definedName name="요수간선총괄표" localSheetId="3" hidden="1">{"'Sheet1'!$A$4","'Sheet1'!$A$9:$G$28"}</definedName>
    <definedName name="요수간선총괄표" hidden="1">{"'Sheet1'!$A$4","'Sheet1'!$A$9:$G$28"}</definedName>
    <definedName name="요약1" localSheetId="0" hidden="1">{"'7'!$B$15:$D$32"}</definedName>
    <definedName name="요약1" localSheetId="3" hidden="1">{"'7'!$B$15:$D$32"}</definedName>
    <definedName name="요약1" hidden="1">{"'7'!$B$15:$D$32"}</definedName>
    <definedName name="요약2" localSheetId="0" hidden="1">{"'7'!$B$15:$D$32"}</definedName>
    <definedName name="요약2" localSheetId="3" hidden="1">{"'7'!$B$15:$D$32"}</definedName>
    <definedName name="요약2" hidden="1">{"'7'!$B$15:$D$32"}</definedName>
    <definedName name="요율" localSheetId="3">#REF!</definedName>
    <definedName name="요율">#REF!</definedName>
    <definedName name="요율인쇄" localSheetId="3">#REF!</definedName>
    <definedName name="요율인쇄">#REF!</definedName>
    <definedName name="용수간선공사비" localSheetId="0" hidden="1">{"'Sheet1'!$A$4","'Sheet1'!$A$9:$G$28"}</definedName>
    <definedName name="용수간선공사비" localSheetId="3" hidden="1">{"'Sheet1'!$A$4","'Sheet1'!$A$9:$G$28"}</definedName>
    <definedName name="용수간선공사비" hidden="1">{"'Sheet1'!$A$4","'Sheet1'!$A$9:$G$28"}</definedName>
    <definedName name="용역" localSheetId="0" hidden="1">{"'7'!$B$15:$D$32"}</definedName>
    <definedName name="용역" localSheetId="3" hidden="1">{"'7'!$B$15:$D$32"}</definedName>
    <definedName name="용역" hidden="1">{"'7'!$B$15:$D$32"}</definedName>
    <definedName name="용용" localSheetId="3" hidden="1">{#N/A,#N/A,FALSE,"포장2"}</definedName>
    <definedName name="용용" hidden="1">{#N/A,#N/A,FALSE,"포장2"}</definedName>
    <definedName name="용접">#REF!</definedName>
    <definedName name="용접200경비">#REF!</definedName>
    <definedName name="용접300경비">#REF!</definedName>
    <definedName name="용접보" localSheetId="3">#REF!</definedName>
    <definedName name="용접보">#REF!</definedName>
    <definedName name="용지단가" localSheetId="3">#REF!</definedName>
    <definedName name="용지단가">#REF!</definedName>
    <definedName name="용지수량" localSheetId="3">#REF!</definedName>
    <definedName name="용지수량">#REF!</definedName>
    <definedName name="우" localSheetId="3">#REF!</definedName>
    <definedName name="우">#REF!</definedName>
    <definedName name="우리" localSheetId="3" hidden="1">{#N/A,#N/A,FALSE,"포장단가"}</definedName>
    <definedName name="우리" hidden="1">{#N/A,#N/A,FALSE,"포장단가"}</definedName>
    <definedName name="우리우리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우리우리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우리우리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우산">#REF!</definedName>
    <definedName name="우수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우수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우수박스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우수박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우ㅗ홓ㅇ" localSheetId="0" hidden="1">{#N/A,#N/A,FALSE,"조골재"}</definedName>
    <definedName name="우ㅗ홓ㅇ" localSheetId="3" hidden="1">{#N/A,#N/A,FALSE,"조골재"}</definedName>
    <definedName name="우ㅗ홓ㅇ" hidden="1">{#N/A,#N/A,FALSE,"조골재"}</definedName>
    <definedName name="운반차" localSheetId="3">#REF!</definedName>
    <definedName name="운반차">#REF!</definedName>
    <definedName name="운암" localSheetId="3">#REF!</definedName>
    <definedName name="운암">#REF!</definedName>
    <definedName name="운어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전">#REF!</definedName>
    <definedName name="운전사" localSheetId="3">#REF!</definedName>
    <definedName name="운전사">#REF!</definedName>
    <definedName name="운전조" localSheetId="3">#REF!</definedName>
    <definedName name="운전조">#REF!</definedName>
    <definedName name="운전조수" localSheetId="3">#REF!</definedName>
    <definedName name="운전조수">#REF!</definedName>
    <definedName name="운호1호" localSheetId="3">#REF!</definedName>
    <definedName name="운호1호">#REF!</definedName>
    <definedName name="운호2호">#REF!</definedName>
    <definedName name="운호3호">#REF!</definedName>
    <definedName name="웃ㅇ국ㅇ" localSheetId="0" hidden="1">{#N/A,#N/A,FALSE,"혼합골재"}</definedName>
    <definedName name="웃ㅇ국ㅇ" localSheetId="3" hidden="1">{#N/A,#N/A,FALSE,"혼합골재"}</definedName>
    <definedName name="웃ㅇ국ㅇ" hidden="1">{#N/A,#N/A,FALSE,"혼합골재"}</definedName>
    <definedName name="원">#REF!</definedName>
    <definedName name="원_가_계_산_서">#REF!</definedName>
    <definedName name="원2" localSheetId="0" hidden="1">{#N/A,#N/A,FALSE,"포장단가"}</definedName>
    <definedName name="원2" localSheetId="3" hidden="1">{#N/A,#N/A,FALSE,"포장단가"}</definedName>
    <definedName name="원2" hidden="1">{#N/A,#N/A,FALSE,"포장단가"}</definedName>
    <definedName name="원가" localSheetId="3" hidden="1">{#N/A,#N/A,FALSE,"운반시간"}</definedName>
    <definedName name="원가" hidden="1">{#N/A,#N/A,FALSE,"운반시간"}</definedName>
    <definedName name="원가2" localSheetId="0" hidden="1">{#N/A,#N/A,FALSE,"포장단가"}</definedName>
    <definedName name="원가2" localSheetId="3" hidden="1">{#N/A,#N/A,FALSE,"포장단가"}</definedName>
    <definedName name="원가2" hidden="1">{#N/A,#N/A,FALSE,"포장단가"}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#N/A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#REF!</definedName>
    <definedName name="원가내역" localSheetId="3" hidden="1">#REF!</definedName>
    <definedName name="원가내역" hidden="1">#REF!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#REF!</definedName>
    <definedName name="원동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원동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원수">#REF!</definedName>
    <definedName name="원운1호">#REF!</definedName>
    <definedName name="원운2호">#REF!</definedName>
    <definedName name="원파고라노" localSheetId="3">#REF!</definedName>
    <definedName name="원파고라노">#REF!</definedName>
    <definedName name="원파고라재" localSheetId="3">#REF!</definedName>
    <definedName name="원파고라재">#REF!</definedName>
    <definedName name="월" localSheetId="3">#REF!</definedName>
    <definedName name="월">#REF!</definedName>
    <definedName name="월별투입" localSheetId="3" hidden="1">{#N/A,#N/A,FALSE,"지침";#N/A,#N/A,FALSE,"환경분석";#N/A,#N/A,FALSE,"Sheet16"}</definedName>
    <definedName name="월별투입" hidden="1">{#N/A,#N/A,FALSE,"지침";#N/A,#N/A,FALSE,"환경분석";#N/A,#N/A,FALSE,"Sheet16"}</definedName>
    <definedName name="위" localSheetId="0">BlankMacro1</definedName>
    <definedName name="위" localSheetId="1">BlankMacro1</definedName>
    <definedName name="위" localSheetId="3">BlankMacro1</definedName>
    <definedName name="위">BlankMacro1</definedName>
    <definedName name="위생" localSheetId="3">#REF!</definedName>
    <definedName name="위생">#REF!</definedName>
    <definedName name="위치">#N/A</definedName>
    <definedName name="위치도" localSheetId="3" hidden="1">{#N/A,#N/A,FALSE,"배수2"}</definedName>
    <definedName name="위치도" hidden="1">{#N/A,#N/A,FALSE,"배수2"}</definedName>
    <definedName name="위치조서">#REF!</definedName>
    <definedName name="위치조서1">#REF!</definedName>
    <definedName name="유" localSheetId="0">BlankMacro1</definedName>
    <definedName name="유" localSheetId="1">BlankMacro1</definedName>
    <definedName name="유" localSheetId="3">BlankMacro1</definedName>
    <definedName name="유">BlankMacro1</definedName>
    <definedName name="유입조전기공사내역" localSheetId="3" hidden="1">{"'단계별시설공사비'!$A$3:$K$51"}</definedName>
    <definedName name="유입조전기공사내역" hidden="1">{"'단계별시설공사비'!$A$3:$K$51"}</definedName>
    <definedName name="유치원" localSheetId="3">#REF!</definedName>
    <definedName name="유치원">#REF!</definedName>
    <definedName name="육리1호">#REF!</definedName>
    <definedName name="육리2호">#REF!</definedName>
    <definedName name="윤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윤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윤영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윤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" localSheetId="3">#REF!</definedName>
    <definedName name="은">#REF!</definedName>
    <definedName name="은1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2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3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4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5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6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78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7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경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경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산1호">#REF!</definedName>
    <definedName name="은산2호">#REF!</definedName>
    <definedName name="은산3호">#REF!</definedName>
    <definedName name="은산4호">#REF!</definedName>
    <definedName name="은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행나무">#REF!</definedName>
    <definedName name="을지1">#REF!</definedName>
    <definedName name="음악">#REF!</definedName>
    <definedName name="응용SW인건비" localSheetId="3">#REF!</definedName>
    <definedName name="응용SW인건비">#REF!</definedName>
    <definedName name="의" localSheetId="0" hidden="1">{#N/A,#N/A,FALSE,"운반시간"}</definedName>
    <definedName name="의" localSheetId="3" hidden="1">{#N/A,#N/A,FALSE,"운반시간"}</definedName>
    <definedName name="의" hidden="1">{#N/A,#N/A,FALSE,"운반시간"}</definedName>
    <definedName name="의무부대집계">#REF!</definedName>
    <definedName name="의무지역업체">#REF!</definedName>
    <definedName name="의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의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">#REF!</definedName>
    <definedName name="이가" localSheetId="0" hidden="1">{"'Firr(선)'!$AS$1:$AY$62","'Firr(사)'!$AS$1:$AY$62","'Firr(회)'!$AS$1:$AY$62","'Firr(선)'!$L$1:$V$62","'Firr(사)'!$L$1:$V$62","'Firr(회)'!$L$1:$V$62"}</definedName>
    <definedName name="이가" localSheetId="3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각지주목" localSheetId="3">#REF!</definedName>
    <definedName name="이각지주목">#REF!</definedName>
    <definedName name="이건뭘까" localSheetId="3" hidden="1">{#N/A,#N/A,TRUE,"토적및재료집계";#N/A,#N/A,TRUE,"토적및재료집계";#N/A,#N/A,TRUE,"단위량"}</definedName>
    <definedName name="이건뭘까" hidden="1">{#N/A,#N/A,TRUE,"토적및재료집계";#N/A,#N/A,TRUE,"토적및재료집계";#N/A,#N/A,TRUE,"단위량"}</definedName>
    <definedName name="이건뭘까2" localSheetId="3" hidden="1">{#N/A,#N/A,TRUE,"토적및재료집계";#N/A,#N/A,TRUE,"토적및재료집계";#N/A,#N/A,TRUE,"단위량"}</definedName>
    <definedName name="이건뭘까2" hidden="1">{#N/A,#N/A,TRUE,"토적및재료집계";#N/A,#N/A,TRUE,"토적및재료집계";#N/A,#N/A,TRUE,"단위량"}</definedName>
    <definedName name="이건뭘까3" localSheetId="3" hidden="1">{#N/A,#N/A,TRUE,"토적및재료집계";#N/A,#N/A,TRUE,"토적및재료집계";#N/A,#N/A,TRUE,"단위량"}</definedName>
    <definedName name="이건뭘까3" hidden="1">{#N/A,#N/A,TRUE,"토적및재료집계";#N/A,#N/A,TRUE,"토적및재료집계";#N/A,#N/A,TRUE,"단위량"}</definedName>
    <definedName name="이건뭘까5" localSheetId="3" hidden="1">{#N/A,#N/A,TRUE,"토적및재료집계";#N/A,#N/A,TRUE,"토적및재료집계";#N/A,#N/A,TRUE,"단위량"}</definedName>
    <definedName name="이건뭘까5" hidden="1">{#N/A,#N/A,TRUE,"토적및재료집계";#N/A,#N/A,TRUE,"토적및재료집계";#N/A,#N/A,TRUE,"단위량"}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산재보험료" localSheetId="3">#REF!</definedName>
    <definedName name="이공구산재보험료">#REF!</definedName>
    <definedName name="이공구안전관리비" localSheetId="3">#REF!</definedName>
    <definedName name="이공구안전관리비">#REF!</definedName>
    <definedName name="이공구이윤" localSheetId="3">#REF!</definedName>
    <definedName name="이공구이윤">#REF!</definedName>
    <definedName name="이공구일반관리비">#REF!</definedName>
    <definedName name="이노" localSheetId="3">#REF!</definedName>
    <definedName name="이노">#REF!</definedName>
    <definedName name="이동">#N/A</definedName>
    <definedName name="이런" localSheetId="3" hidden="1">{"'활동원단위'!$A$22:$G$26"}</definedName>
    <definedName name="이런" hidden="1">{"'활동원단위'!$A$22:$G$26"}</definedName>
    <definedName name="이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삼">#REF!</definedName>
    <definedName name="이식단가" localSheetId="3">#REF!</definedName>
    <definedName name="이식단가">#REF!</definedName>
    <definedName name="이식단가1" localSheetId="3">#REF!</definedName>
    <definedName name="이식단가1">#REF!</definedName>
    <definedName name="이식일위" localSheetId="3">#REF!</definedName>
    <definedName name="이식일위">#REF!</definedName>
    <definedName name="이윤">#REF!</definedName>
    <definedName name="이윤11">#REF!</definedName>
    <definedName name="이윤22">#REF!</definedName>
    <definedName name="이윤요율">#REF!</definedName>
    <definedName name="이윤요율_변경">#REF!</definedName>
    <definedName name="이윤율">#REF!</definedName>
    <definedName name="이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이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이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장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재">#REF!</definedName>
    <definedName name="이재명">#REF!</definedName>
    <definedName name="이재명1">#REF!</definedName>
    <definedName name="이재명3">#REF!</definedName>
    <definedName name="이재명4">#REF!</definedName>
    <definedName name="이정" localSheetId="0" hidden="1">{#N/A,#N/A,FALSE,"2~8번"}</definedName>
    <definedName name="이정" localSheetId="3" hidden="1">{#N/A,#N/A,FALSE,"2~8번"}</definedName>
    <definedName name="이정" hidden="1">{#N/A,#N/A,FALSE,"2~8번"}</definedName>
    <definedName name="이차기계비" localSheetId="3">#REF!</definedName>
    <definedName name="이차기계비">#REF!</definedName>
    <definedName name="이차심사" localSheetId="3">#REF!</definedName>
    <definedName name="이차심사">#REF!</definedName>
    <definedName name="이차여비" localSheetId="3">#REF!</definedName>
    <definedName name="이차여비">#REF!</definedName>
    <definedName name="이차현지검측" localSheetId="3">#REF!</definedName>
    <definedName name="이차현지검측">#REF!</definedName>
    <definedName name="이현구" localSheetId="3">#REF!</definedName>
    <definedName name="이현구">#REF!</definedName>
    <definedName name="이ㅣㅣ.ㅣㅣ.ㅣ.ㅣ">#REF!</definedName>
    <definedName name="인건비">#REF!</definedName>
    <definedName name="인구" localSheetId="3">#REF!</definedName>
    <definedName name="인구">#REF!</definedName>
    <definedName name="인동덩쿨" localSheetId="3">#REF!</definedName>
    <definedName name="인동덩쿨">#REF!</definedName>
    <definedName name="인력" localSheetId="3">#REF!</definedName>
    <definedName name="인력">#REF!</definedName>
    <definedName name="인력2">#REF!</definedName>
    <definedName name="인력3">#REF!</definedName>
    <definedName name="인력관리">#REF!</definedName>
    <definedName name="인력수">#REF!</definedName>
    <definedName name="인력운반" localSheetId="3" hidden="1">{#N/A,#N/A,FALSE,"현장 NCR 분석";#N/A,#N/A,FALSE,"현장품질감사";#N/A,#N/A,FALSE,"현장품질감사"}</definedName>
    <definedName name="인력운반" hidden="1">{#N/A,#N/A,FALSE,"현장 NCR 분석";#N/A,#N/A,FALSE,"현장품질감사";#N/A,#N/A,FALSE,"현장품질감사"}</definedName>
    <definedName name="인부">#REF!</definedName>
    <definedName name="인부Q" localSheetId="3">#REF!</definedName>
    <definedName name="인부Q">#REF!</definedName>
    <definedName name="인쇄" localSheetId="3">#REF!</definedName>
    <definedName name="인쇄">#REF!</definedName>
    <definedName name="印刷1" localSheetId="3">#REF!</definedName>
    <definedName name="印刷1">#REF!</definedName>
    <definedName name="印刷2" localSheetId="3">#REF!</definedName>
    <definedName name="印刷2">#REF!</definedName>
    <definedName name="印刷3" localSheetId="3">#REF!</definedName>
    <definedName name="印刷3">#REF!</definedName>
    <definedName name="印刷4">#REF!</definedName>
    <definedName name="인쇄량">#REF!</definedName>
    <definedName name="인쇄비" localSheetId="3">#REF!</definedName>
    <definedName name="인쇄비">#REF!</definedName>
    <definedName name="인쇄비1" localSheetId="0" hidden="1">{"'소요인력'!$A$1:$E$12"}</definedName>
    <definedName name="인쇄비1" localSheetId="3" hidden="1">{"'소요인력'!$A$1:$E$12"}</definedName>
    <definedName name="인쇄비1" hidden="1">{"'소요인력'!$A$1:$E$12"}</definedName>
    <definedName name="인쇄수량">#REF!</definedName>
    <definedName name="인수국소" localSheetId="0" hidden="1">#REF!</definedName>
    <definedName name="인수국소" hidden="1">#REF!</definedName>
    <definedName name="인원" localSheetId="3">#REF!</definedName>
    <definedName name="인원">#REF!</definedName>
    <definedName name="인천공항고속도로" localSheetId="0" hidden="1">{#N/A,#N/A,FALSE,"단가표지"}</definedName>
    <definedName name="인천공항고속도로" localSheetId="3" hidden="1">{#N/A,#N/A,FALSE,"단가표지"}</definedName>
    <definedName name="인천공항고속도로" hidden="1">{#N/A,#N/A,FALSE,"단가표지"}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터넷">#REF!</definedName>
    <definedName name="인트라넷" localSheetId="3">#REF!</definedName>
    <definedName name="인트라넷">#REF!</definedName>
    <definedName name="인화" localSheetId="3">#REF!</definedName>
    <definedName name="인화">#REF!</definedName>
    <definedName name="일" localSheetId="3" hidden="1">{"'제10장(표)'!$A$5:$L$10"}</definedName>
    <definedName name="일" hidden="1">{"'제10장(표)'!$A$5:$L$10"}</definedName>
    <definedName name="일B0.6">#REF!</definedName>
    <definedName name="일B6">#REF!</definedName>
    <definedName name="일공구가설" localSheetId="3">#REF!</definedName>
    <definedName name="일공구가설">#REF!</definedName>
    <definedName name="일공구직영비" localSheetId="3">#REF!</definedName>
    <definedName name="일공구직영비">#REF!</definedName>
    <definedName name="일대" localSheetId="3">#REF!</definedName>
    <definedName name="일대">#REF!</definedName>
    <definedName name="일반" localSheetId="3">#REF!</definedName>
    <definedName name="일반">#REF!</definedName>
    <definedName name="일반11" localSheetId="3">#REF!</definedName>
    <definedName name="일반11">#REF!</definedName>
    <definedName name="일반112" localSheetId="3">#REF!</definedName>
    <definedName name="일반112">#REF!</definedName>
    <definedName name="일반관리123" localSheetId="3">#REF!</definedName>
    <definedName name="일반관리123">#REF!</definedName>
    <definedName name="일반관리비">#REF!</definedName>
    <definedName name="일반관리비요율">#REF!</definedName>
    <definedName name="일반관리비요율_변경">#REF!</definedName>
    <definedName name="일반교실" localSheetId="3">#REF!</definedName>
    <definedName name="일반교실">#REF!</definedName>
    <definedName name="일반부" localSheetId="3" hidden="1">{#N/A,#N/A,FALSE,"조골재"}</definedName>
    <definedName name="일반부" hidden="1">{#N/A,#N/A,FALSE,"조골재"}</definedName>
    <definedName name="일반철콘" localSheetId="0" hidden="1">{#N/A,#N/A,FALSE,"토공2"}</definedName>
    <definedName name="일반철콘" localSheetId="3" hidden="1">{#N/A,#N/A,FALSE,"토공2"}</definedName>
    <definedName name="일반철콘" hidden="1">{#N/A,#N/A,FALSE,"토공2"}</definedName>
    <definedName name="일위" localSheetId="3">#REF!,#REF!</definedName>
    <definedName name="일위">#REF!,#REF!</definedName>
    <definedName name="일위다" localSheetId="0" hidden="1">{"'제10장(표)'!$A$5:$L$10"}</definedName>
    <definedName name="일위다" localSheetId="3" hidden="1">{"'제10장(표)'!$A$5:$L$10"}</definedName>
    <definedName name="일위다" hidden="1">{"'제10장(표)'!$A$5:$L$10"}</definedName>
    <definedName name="일위단가">#REF!</definedName>
    <definedName name="일위대" localSheetId="0" hidden="1">{"'제10장(표)'!$A$5:$L$10"}</definedName>
    <definedName name="일위대" localSheetId="3" hidden="1">{"'제10장(표)'!$A$5:$L$10"}</definedName>
    <definedName name="일위대" hidden="1">{"'제10장(표)'!$A$5:$L$10"}</definedName>
    <definedName name="일위대가1" localSheetId="0" hidden="1">{#N/A,#N/A,FALSE,"단가표지"}</definedName>
    <definedName name="일위대가1" localSheetId="3" hidden="1">{#N/A,#N/A,FALSE,"단가표지"}</definedName>
    <definedName name="일위대가1" hidden="1">{#N/A,#N/A,FALSE,"단가표지"}</definedName>
    <definedName name="일위호표" localSheetId="3">#REF!</definedName>
    <definedName name="일위호표">#REF!</definedName>
    <definedName name="일집" localSheetId="0" hidden="1">#REF!</definedName>
    <definedName name="일집" localSheetId="3" hidden="1">#REF!</definedName>
    <definedName name="일집" hidden="1">#REF!</definedName>
    <definedName name="일차기계비">#REF!</definedName>
    <definedName name="일차심사" localSheetId="3">#REF!</definedName>
    <definedName name="일차심사">#REF!</definedName>
    <definedName name="일차여비" localSheetId="3">#REF!</definedName>
    <definedName name="일차여비">#REF!</definedName>
    <definedName name="일차현지검측" localSheetId="3">#REF!</definedName>
    <definedName name="일차현지검측">#REF!</definedName>
    <definedName name="일출력" localSheetId="3">#REF!</definedName>
    <definedName name="일출력">#REF!</definedName>
    <definedName name="임금" localSheetId="3" hidden="1">{"'제10장(표)'!$A$5:$L$10"}</definedName>
    <definedName name="임금" hidden="1">{"'제10장(표)'!$A$5:$L$10"}</definedName>
    <definedName name="임ㄴ" localSheetId="0" hidden="1">{"'공사부문'!$A$6:$A$32"}</definedName>
    <definedName name="임ㄴ" localSheetId="3" hidden="1">{"'공사부문'!$A$6:$A$32"}</definedName>
    <definedName name="임ㄴ" hidden="1">{"'공사부문'!$A$6:$A$32"}</definedName>
    <definedName name="임대면적">#REF!</definedName>
    <definedName name="임대비">#REF!</definedName>
    <definedName name="임상건축">#REF!</definedName>
    <definedName name="임상기계">#REF!</definedName>
    <definedName name="임상소방">#REF!</definedName>
    <definedName name="임상전기">#REF!</definedName>
    <definedName name="임상조경">#REF!</definedName>
    <definedName name="임상토목">#REF!</definedName>
    <definedName name="임상통신">#REF!</definedName>
    <definedName name="임직" localSheetId="3">#REF!</definedName>
    <definedName name="임직">#REF!</definedName>
    <definedName name="임차료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임차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입력레이어">#REF!</definedName>
    <definedName name="입력물수">#REF!</definedName>
    <definedName name="입력선택">#REF!</definedName>
    <definedName name="입력일수" localSheetId="3">#REF!</definedName>
    <definedName name="입력일수">#REF!</definedName>
    <definedName name="입력작업량" localSheetId="3">#REF!</definedName>
    <definedName name="입력작업량">#REF!</definedName>
    <definedName name="입력지형계수" localSheetId="3">#REF!</definedName>
    <definedName name="입력지형계수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금액안" localSheetId="0" hidden="1">#REF!</definedName>
    <definedName name="입찰금액안" hidden="1">#REF!</definedName>
    <definedName name="잉크가격" localSheetId="3">#REF!</definedName>
    <definedName name="잉크가격">#REF!</definedName>
    <definedName name="잉크단가" localSheetId="3">#REF!</definedName>
    <definedName name="잉크단가">#REF!</definedName>
    <definedName name="ㅈ" localSheetId="3">#REF!</definedName>
    <definedName name="ㅈ">#REF!</definedName>
    <definedName name="ㅈ56ㅕ" localSheetId="0" hidden="1">{"'용역비'!$A$4:$C$8"}</definedName>
    <definedName name="ㅈ56ㅕ" localSheetId="3" hidden="1">{"'용역비'!$A$4:$C$8"}</definedName>
    <definedName name="ㅈ56ㅕ" hidden="1">{"'용역비'!$A$4:$C$8"}</definedName>
    <definedName name="ㅈㄱ" localSheetId="3" hidden="1">{#N/A,#N/A,FALSE,"조골재"}</definedName>
    <definedName name="ㅈㄱ" hidden="1">{#N/A,#N/A,FALSE,"조골재"}</definedName>
    <definedName name="ㅈㄷ" localSheetId="0" hidden="1">{"'Sheet1'!$A$4","'Sheet1'!$A$9:$G$28"}</definedName>
    <definedName name="ㅈㄷ" localSheetId="3" hidden="1">{"'Sheet1'!$A$4","'Sheet1'!$A$9:$G$28"}</definedName>
    <definedName name="ㅈㄷ" hidden="1">{"'Sheet1'!$A$4","'Sheet1'!$A$9:$G$28"}</definedName>
    <definedName name="ㅈㄷㄱㄷㄱㄷ" localSheetId="0" hidden="1">{"'용역비'!$A$4:$C$8"}</definedName>
    <definedName name="ㅈㄷㄱㄷㄱㄷ" localSheetId="3" hidden="1">{"'용역비'!$A$4:$C$8"}</definedName>
    <definedName name="ㅈㄷㄱㄷㄱㄷ" hidden="1">{"'용역비'!$A$4:$C$8"}</definedName>
    <definedName name="ㅈㄷㄱㄷㅈㄱㄷㅈ" localSheetId="0" hidden="1">{#N/A,#N/A,FALSE,"표지목차"}</definedName>
    <definedName name="ㅈㄷㄱㄷㅈㄱㄷㅈ" localSheetId="3" hidden="1">{#N/A,#N/A,FALSE,"표지목차"}</definedName>
    <definedName name="ㅈㄷㄱㄷㅈㄱㄷㅈ" hidden="1">{#N/A,#N/A,FALSE,"표지목차"}</definedName>
    <definedName name="ㅈㄷㄳ" localSheetId="0" hidden="1">{#N/A,#N/A,FALSE,"구조1"}</definedName>
    <definedName name="ㅈㄷㄳ" localSheetId="3" hidden="1">{#N/A,#N/A,FALSE,"구조1"}</definedName>
    <definedName name="ㅈㄷㄳ" hidden="1">{#N/A,#N/A,FALSE,"구조1"}</definedName>
    <definedName name="ㅈㄷㄳㅈㄷㅍㅎㄱ" localSheetId="0" hidden="1">{#N/A,#N/A,FALSE,"표지목차"}</definedName>
    <definedName name="ㅈㄷㄳㅈㄷㅍㅎㄱ" localSheetId="3" hidden="1">{#N/A,#N/A,FALSE,"표지목차"}</definedName>
    <definedName name="ㅈㄷㄳㅈㄷㅍㅎㄱ" hidden="1">{#N/A,#N/A,FALSE,"표지목차"}</definedName>
    <definedName name="ㅈㄷㄳㅎㅍㅂㅈㄱ" localSheetId="0" hidden="1">{#N/A,#N/A,FALSE,"골재소요량";#N/A,#N/A,FALSE,"골재소요량"}</definedName>
    <definedName name="ㅈㄷㄳㅎㅍㅂㅈㄱ" localSheetId="3" hidden="1">{#N/A,#N/A,FALSE,"골재소요량";#N/A,#N/A,FALSE,"골재소요량"}</definedName>
    <definedName name="ㅈㄷㄳㅎㅍㅂㅈㄱ" hidden="1">{#N/A,#N/A,FALSE,"골재소요량";#N/A,#N/A,FALSE,"골재소요량"}</definedName>
    <definedName name="ㅈㄷㅈㄱㄷ" localSheetId="0" hidden="1">{#N/A,#N/A,FALSE,"운반시간"}</definedName>
    <definedName name="ㅈㄷㅈㄱㄷ" localSheetId="3" hidden="1">{#N/A,#N/A,FALSE,"운반시간"}</definedName>
    <definedName name="ㅈㄷㅈㄱㄷ" hidden="1">{#N/A,#N/A,FALSE,"운반시간"}</definedName>
    <definedName name="ㅈㅁㄱㄷ" localSheetId="0" hidden="1">{#N/A,#N/A,FALSE,"단가표지"}</definedName>
    <definedName name="ㅈㅁㄱㄷ" localSheetId="3" hidden="1">{#N/A,#N/A,FALSE,"단가표지"}</definedName>
    <definedName name="ㅈㅁㄱㄷ" hidden="1">{#N/A,#N/A,FALSE,"단가표지"}</definedName>
    <definedName name="ㅈㅈ" localSheetId="3" hidden="1">{#N/A,#N/A,FALSE,"이정표"}</definedName>
    <definedName name="ㅈㅈ" hidden="1">{#N/A,#N/A,FALSE,"이정표"}</definedName>
    <definedName name="ㅈㅈㄷ" localSheetId="0">BlankMacro1</definedName>
    <definedName name="ㅈㅈㄷ" localSheetId="1">BlankMacro1</definedName>
    <definedName name="ㅈㅈㄷ" localSheetId="3">BlankMacro1</definedName>
    <definedName name="ㅈㅈㄷ">BlankMacro1</definedName>
    <definedName name="ㅈㅈㅈ" localSheetId="0" hidden="1">{#N/A,#N/A,TRUE,"토적및재료집계";#N/A,#N/A,TRUE,"토적및재료집계";#N/A,#N/A,TRUE,"단위량"}</definedName>
    <definedName name="ㅈㅈㅈ" localSheetId="3" hidden="1">{#N/A,#N/A,TRUE,"토적및재료집계";#N/A,#N/A,TRUE,"토적및재료집계";#N/A,#N/A,TRUE,"단위량"}</definedName>
    <definedName name="ㅈㅈㅈ" hidden="1">{#N/A,#N/A,TRUE,"토적및재료집계";#N/A,#N/A,TRUE,"토적및재료집계";#N/A,#N/A,TRUE,"단위량"}</definedName>
    <definedName name="ㅈㅈㅈㅈㅈ" localSheetId="0" hidden="1">{#N/A,#N/A,FALSE,"혼합골재"}</definedName>
    <definedName name="ㅈㅈㅈㅈㅈ" localSheetId="3" hidden="1">{#N/A,#N/A,FALSE,"혼합골재"}</definedName>
    <definedName name="ㅈㅈㅈㅈㅈ" hidden="1">{#N/A,#N/A,FALSE,"혼합골재"}</definedName>
    <definedName name="자">#REF!</definedName>
    <definedName name="자갈구입운반_덤프15톤_경운기__㎥당" localSheetId="3">#REF!</definedName>
    <definedName name="자갈구입운반_덤프15톤_경운기__㎥당">#REF!</definedName>
    <definedName name="자귀나무">#REF!</definedName>
    <definedName name="자리수" localSheetId="3">#REF!</definedName>
    <definedName name="자리수">#REF!</definedName>
    <definedName name="자문비" localSheetId="3" hidden="1">{"'소요인력'!$A$1:$E$12"}</definedName>
    <definedName name="자문비" hidden="1">{"'소요인력'!$A$1:$E$12"}</definedName>
    <definedName name="자연수위" localSheetId="3">#REF!</definedName>
    <definedName name="자연수위">#REF!</definedName>
    <definedName name="자재1" localSheetId="3">#REF!</definedName>
    <definedName name="자재1">#REF!</definedName>
    <definedName name="자재2" localSheetId="3" hidden="1">{#N/A,#N/A,FALSE,"구조2"}</definedName>
    <definedName name="자재2" hidden="1">{#N/A,#N/A,FALSE,"구조2"}</definedName>
    <definedName name="자재단가근거" localSheetId="0" hidden="1">#REF!</definedName>
    <definedName name="자재단가근거" localSheetId="3" hidden="1">#REF!</definedName>
    <definedName name="자재단가근거" hidden="1">#REF!</definedName>
    <definedName name="자재및골재집계" localSheetId="0" hidden="1">{"'Sheet1'!$A$4","'Sheet1'!$A$9:$G$28"}</definedName>
    <definedName name="자재및골재집계" localSheetId="3" hidden="1">{"'Sheet1'!$A$4","'Sheet1'!$A$9:$G$28"}</definedName>
    <definedName name="자재및골재집계" hidden="1">{"'Sheet1'!$A$4","'Sheet1'!$A$9:$G$28"}</definedName>
    <definedName name="자재수량집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자재수량집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자재집계" localSheetId="3" hidden="1">{#N/A,#N/A,FALSE,"포장단가"}</definedName>
    <definedName name="자재집계" hidden="1">{#N/A,#N/A,FALSE,"포장단가"}</definedName>
    <definedName name="자재집계5" localSheetId="0">BlankMacro1</definedName>
    <definedName name="자재집계5" localSheetId="1">BlankMacro1</definedName>
    <definedName name="자재집계5" localSheetId="3">BlankMacro1</definedName>
    <definedName name="자재집계5">BlankMacro1</definedName>
    <definedName name="자재집계표" localSheetId="3" hidden="1">{#N/A,#N/A,FALSE,"2~8번"}</definedName>
    <definedName name="자재집계표" hidden="1">{#N/A,#N/A,FALSE,"2~8번"}</definedName>
    <definedName name="자지" localSheetId="0" hidden="1">{#N/A,#N/A,FALSE,"부대2"}</definedName>
    <definedName name="자지" localSheetId="3" hidden="1">{#N/A,#N/A,FALSE,"부대2"}</definedName>
    <definedName name="자지" hidden="1">{#N/A,#N/A,FALSE,"부대2"}</definedName>
    <definedName name="작업" localSheetId="3">#REF!</definedName>
    <definedName name="작업">#REF!</definedName>
    <definedName name="작업계수" localSheetId="3">#REF!</definedName>
    <definedName name="작업계수">#REF!</definedName>
    <definedName name="작업계수1">#REF!</definedName>
    <definedName name="작업관리">#REF!</definedName>
    <definedName name="작업량증감계수">#REF!</definedName>
    <definedName name="작업부산물" localSheetId="3">#REF!</definedName>
    <definedName name="작업부산물">#REF!</definedName>
    <definedName name="잔디_평떼" localSheetId="3">#REF!</definedName>
    <definedName name="잔디_평떼">#REF!</definedName>
    <definedName name="잔디5경" localSheetId="3">#REF!</definedName>
    <definedName name="잔디5경">#REF!</definedName>
    <definedName name="잔디5노무" localSheetId="3">#REF!</definedName>
    <definedName name="잔디5노무">#REF!</definedName>
    <definedName name="잔디5재료" localSheetId="3">#REF!</definedName>
    <definedName name="잔디5재료">#REF!</definedName>
    <definedName name="잔자갈노">#REF!</definedName>
    <definedName name="잔자갈재">#REF!</definedName>
    <definedName name="잔토">#REF!</definedName>
    <definedName name="잠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잡석노">#REF!</definedName>
    <definedName name="잡석재">#REF!</definedName>
    <definedName name="잡지출수">#REF!</definedName>
    <definedName name="잡지출평">#REF!</definedName>
    <definedName name="잣나무">#REF!</definedName>
    <definedName name="잣나무10노무">#REF!</definedName>
    <definedName name="잣나무10재료">#REF!</definedName>
    <definedName name="잣나무15노무">#REF!</definedName>
    <definedName name="잣나무15재료">#REF!</definedName>
    <definedName name="잣나무18노무">#REF!</definedName>
    <definedName name="잣나무18재료">#REF!</definedName>
    <definedName name="잣나무20노무">#REF!</definedName>
    <definedName name="잣나무20재료">#REF!</definedName>
    <definedName name="잣나무22노무">#REF!</definedName>
    <definedName name="잣나무22재료">#REF!</definedName>
    <definedName name="장" localSheetId="0" hidden="1">{#N/A,#N/A,FALSE,"단가표지"}</definedName>
    <definedName name="장" localSheetId="3" hidden="1">{#N/A,#N/A,FALSE,"단가표지"}</definedName>
    <definedName name="장" hidden="1">{#N/A,#N/A,FALSE,"단가표지"}</definedName>
    <definedName name="장1" localSheetId="0" hidden="1">{#N/A,#N/A,FALSE,"토공2"}</definedName>
    <definedName name="장1" localSheetId="3" hidden="1">{#N/A,#N/A,FALSE,"토공2"}</definedName>
    <definedName name="장1" hidden="1">{#N/A,#N/A,FALSE,"토공2"}</definedName>
    <definedName name="장10" localSheetId="0" hidden="1">{#N/A,#N/A,FALSE,"조골재"}</definedName>
    <definedName name="장10" localSheetId="3" hidden="1">{#N/A,#N/A,FALSE,"조골재"}</definedName>
    <definedName name="장10" hidden="1">{#N/A,#N/A,FALSE,"조골재"}</definedName>
    <definedName name="장11" localSheetId="0" hidden="1">{#N/A,#N/A,FALSE,"2~8번"}</definedName>
    <definedName name="장11" localSheetId="3" hidden="1">{#N/A,#N/A,FALSE,"2~8번"}</definedName>
    <definedName name="장11" hidden="1">{#N/A,#N/A,FALSE,"2~8번"}</definedName>
    <definedName name="장12" localSheetId="0" hidden="1">{#N/A,#N/A,FALSE,"골재소요량";#N/A,#N/A,FALSE,"골재소요량"}</definedName>
    <definedName name="장12" localSheetId="3" hidden="1">{#N/A,#N/A,FALSE,"골재소요량";#N/A,#N/A,FALSE,"골재소요량"}</definedName>
    <definedName name="장12" hidden="1">{#N/A,#N/A,FALSE,"골재소요량";#N/A,#N/A,FALSE,"골재소요량"}</definedName>
    <definedName name="장13" localSheetId="0" hidden="1">{#N/A,#N/A,FALSE,"구조2"}</definedName>
    <definedName name="장13" localSheetId="3" hidden="1">{#N/A,#N/A,FALSE,"구조2"}</definedName>
    <definedName name="장13" hidden="1">{#N/A,#N/A,FALSE,"구조2"}</definedName>
    <definedName name="장14" localSheetId="0" hidden="1">{#N/A,#N/A,FALSE,"단가표지"}</definedName>
    <definedName name="장14" localSheetId="3" hidden="1">{#N/A,#N/A,FALSE,"단가표지"}</definedName>
    <definedName name="장14" hidden="1">{#N/A,#N/A,FALSE,"단가표지"}</definedName>
    <definedName name="장15" localSheetId="0" hidden="1">{#N/A,#N/A,FALSE,"배수1"}</definedName>
    <definedName name="장15" localSheetId="3" hidden="1">{#N/A,#N/A,FALSE,"배수1"}</definedName>
    <definedName name="장15" hidden="1">{#N/A,#N/A,FALSE,"배수1"}</definedName>
    <definedName name="장16" localSheetId="0" hidden="1">{#N/A,#N/A,FALSE,"배수2"}</definedName>
    <definedName name="장16" localSheetId="3" hidden="1">{#N/A,#N/A,FALSE,"배수2"}</definedName>
    <definedName name="장16" hidden="1">{#N/A,#N/A,FALSE,"배수2"}</definedName>
    <definedName name="장17" localSheetId="0" hidden="1">{#N/A,#N/A,FALSE,"부대1"}</definedName>
    <definedName name="장17" localSheetId="3" hidden="1">{#N/A,#N/A,FALSE,"부대1"}</definedName>
    <definedName name="장17" hidden="1">{#N/A,#N/A,FALSE,"부대1"}</definedName>
    <definedName name="장18" localSheetId="0" hidden="1">{#N/A,#N/A,FALSE,"부대2"}</definedName>
    <definedName name="장18" localSheetId="3" hidden="1">{#N/A,#N/A,FALSE,"부대2"}</definedName>
    <definedName name="장18" hidden="1">{#N/A,#N/A,FALSE,"부대2"}</definedName>
    <definedName name="장19" localSheetId="0" hidden="1">{#N/A,#N/A,FALSE,"속도"}</definedName>
    <definedName name="장19" localSheetId="3" hidden="1">{#N/A,#N/A,FALSE,"속도"}</definedName>
    <definedName name="장19" hidden="1">{#N/A,#N/A,FALSE,"속도"}</definedName>
    <definedName name="장2" localSheetId="0" hidden="1">{#N/A,#N/A,FALSE,"2~8번"}</definedName>
    <definedName name="장2" localSheetId="3" hidden="1">{#N/A,#N/A,FALSE,"2~8번"}</definedName>
    <definedName name="장2" hidden="1">{#N/A,#N/A,FALSE,"2~8번"}</definedName>
    <definedName name="장20" localSheetId="0" hidden="1">{#N/A,#N/A,FALSE,"운반시간"}</definedName>
    <definedName name="장20" localSheetId="3" hidden="1">{#N/A,#N/A,FALSE,"운반시간"}</definedName>
    <definedName name="장20" hidden="1">{#N/A,#N/A,FALSE,"운반시간"}</definedName>
    <definedName name="장21" localSheetId="0" hidden="1">{#N/A,#N/A,FALSE,"이정표"}</definedName>
    <definedName name="장21" localSheetId="3" hidden="1">{#N/A,#N/A,FALSE,"이정표"}</definedName>
    <definedName name="장21" hidden="1">{#N/A,#N/A,FALSE,"이정표"}</definedName>
    <definedName name="장22" localSheetId="0" hidden="1">{#N/A,#N/A,FALSE,"조골재"}</definedName>
    <definedName name="장22" localSheetId="3" hidden="1">{#N/A,#N/A,FALSE,"조골재"}</definedName>
    <definedName name="장22" hidden="1">{#N/A,#N/A,FALSE,"조골재"}</definedName>
    <definedName name="장23" localSheetId="0" hidden="1">{#N/A,#N/A,FALSE,"구조1"}</definedName>
    <definedName name="장23" localSheetId="3" hidden="1">{#N/A,#N/A,FALSE,"구조1"}</definedName>
    <definedName name="장23" hidden="1">{#N/A,#N/A,FALSE,"구조1"}</definedName>
    <definedName name="장24" localSheetId="0" hidden="1">{#N/A,#N/A,FALSE,"토공2"}</definedName>
    <definedName name="장24" localSheetId="3" hidden="1">{#N/A,#N/A,FALSE,"토공2"}</definedName>
    <definedName name="장24" hidden="1">{#N/A,#N/A,FALSE,"토공2"}</definedName>
    <definedName name="장25" localSheetId="0" hidden="1">{#N/A,#N/A,FALSE,"포장1";#N/A,#N/A,FALSE,"포장1"}</definedName>
    <definedName name="장25" localSheetId="3" hidden="1">{#N/A,#N/A,FALSE,"포장1";#N/A,#N/A,FALSE,"포장1"}</definedName>
    <definedName name="장25" hidden="1">{#N/A,#N/A,FALSE,"포장1";#N/A,#N/A,FALSE,"포장1"}</definedName>
    <definedName name="장26" localSheetId="0" hidden="1">{#N/A,#N/A,FALSE,"포장2"}</definedName>
    <definedName name="장26" localSheetId="3" hidden="1">{#N/A,#N/A,FALSE,"포장2"}</definedName>
    <definedName name="장26" hidden="1">{#N/A,#N/A,FALSE,"포장2"}</definedName>
    <definedName name="장27" localSheetId="0" hidden="1">{#N/A,#N/A,FALSE,"표지목차"}</definedName>
    <definedName name="장27" localSheetId="3" hidden="1">{#N/A,#N/A,FALSE,"표지목차"}</definedName>
    <definedName name="장27" hidden="1">{#N/A,#N/A,FALSE,"표지목차"}</definedName>
    <definedName name="장28" localSheetId="0" hidden="1">{#N/A,#N/A,FALSE,"혼합골재"}</definedName>
    <definedName name="장28" localSheetId="3" hidden="1">{#N/A,#N/A,FALSE,"혼합골재"}</definedName>
    <definedName name="장28" hidden="1">{#N/A,#N/A,FALSE,"혼합골재"}</definedName>
    <definedName name="장4" localSheetId="0" hidden="1">{#N/A,#N/A,FALSE,"단가표지"}</definedName>
    <definedName name="장4" localSheetId="3" hidden="1">{#N/A,#N/A,FALSE,"단가표지"}</definedName>
    <definedName name="장4" hidden="1">{#N/A,#N/A,FALSE,"단가표지"}</definedName>
    <definedName name="장5" localSheetId="0" hidden="1">{#N/A,#N/A,FALSE,"운반시간"}</definedName>
    <definedName name="장5" localSheetId="3" hidden="1">{#N/A,#N/A,FALSE,"운반시간"}</definedName>
    <definedName name="장5" hidden="1">{#N/A,#N/A,FALSE,"운반시간"}</definedName>
    <definedName name="장6" localSheetId="0" hidden="1">{#N/A,#N/A,FALSE,"운반시간"}</definedName>
    <definedName name="장6" localSheetId="3" hidden="1">{#N/A,#N/A,FALSE,"운반시간"}</definedName>
    <definedName name="장6" hidden="1">{#N/A,#N/A,FALSE,"운반시간"}</definedName>
    <definedName name="장7" localSheetId="0" hidden="1">{#N/A,#N/A,FALSE,"골재소요량";#N/A,#N/A,FALSE,"골재소요량"}</definedName>
    <definedName name="장7" localSheetId="3" hidden="1">{#N/A,#N/A,FALSE,"골재소요량";#N/A,#N/A,FALSE,"골재소요량"}</definedName>
    <definedName name="장7" hidden="1">{#N/A,#N/A,FALSE,"골재소요량";#N/A,#N/A,FALSE,"골재소요량"}</definedName>
    <definedName name="장8" localSheetId="0" hidden="1">{#N/A,#N/A,FALSE,"단가표지"}</definedName>
    <definedName name="장8" localSheetId="3" hidden="1">{#N/A,#N/A,FALSE,"단가표지"}</definedName>
    <definedName name="장8" hidden="1">{#N/A,#N/A,FALSE,"단가표지"}</definedName>
    <definedName name="장9" localSheetId="0" hidden="1">{#N/A,#N/A,FALSE,"단가표지"}</definedName>
    <definedName name="장9" localSheetId="3" hidden="1">{#N/A,#N/A,FALSE,"단가표지"}</definedName>
    <definedName name="장9" hidden="1">{#N/A,#N/A,FALSE,"단가표지"}</definedName>
    <definedName name="장경준" localSheetId="0" hidden="1">#REF!</definedName>
    <definedName name="장경준" hidden="1">#REF!</definedName>
    <definedName name="장나진" localSheetId="0" hidden="1">{"'7'!$B$15:$D$32"}</definedName>
    <definedName name="장나진" localSheetId="3" hidden="1">{"'7'!$B$15:$D$32"}</definedName>
    <definedName name="장나진" hidden="1">{"'7'!$B$15:$D$32"}</definedName>
    <definedName name="장산1">#REF!</definedName>
    <definedName name="장산2">#REF!</definedName>
    <definedName name="장산3">#REF!</definedName>
    <definedName name="장산교">#REF!</definedName>
    <definedName name="장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장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장춘">#REF!</definedName>
    <definedName name="재">#REF!</definedName>
    <definedName name="재______료______비">#REF!</definedName>
    <definedName name="재구조화비율">#REF!</definedName>
    <definedName name="재단">#REF!</definedName>
    <definedName name="재단가">#REF!</definedName>
    <definedName name="재단기">#REF!</definedName>
    <definedName name="재량">#REF!</definedName>
    <definedName name="재료123" localSheetId="3">#REF!</definedName>
    <definedName name="재료123">#REF!</definedName>
    <definedName name="재료단가" localSheetId="3">#REF!</definedName>
    <definedName name="재료단가">#REF!</definedName>
    <definedName name="재료비" localSheetId="3">#REF!</definedName>
    <definedName name="재료비">#REF!</definedName>
    <definedName name="재료비금액" localSheetId="3">#REF!</definedName>
    <definedName name="재료비금액">#REF!</definedName>
    <definedName name="재료비단가" localSheetId="3">#REF!</definedName>
    <definedName name="재료비단가">#REF!</definedName>
    <definedName name="재료집계2" localSheetId="3">#REF!</definedName>
    <definedName name="재료집계2">#REF!</definedName>
    <definedName name="재료집계3">#REF!</definedName>
    <definedName name="재료집계표">#REF!</definedName>
    <definedName name="재료집계호남">#REF!</definedName>
    <definedName name="재희" localSheetId="0" hidden="1">{#N/A,#N/A,FALSE,"골재소요량";#N/A,#N/A,FALSE,"골재소요량"}</definedName>
    <definedName name="재희" localSheetId="3" hidden="1">{#N/A,#N/A,FALSE,"골재소요량";#N/A,#N/A,FALSE,"골재소요량"}</definedName>
    <definedName name="재희" hidden="1">{#N/A,#N/A,FALSE,"골재소요량";#N/A,#N/A,FALSE,"골재소요량"}</definedName>
    <definedName name="저격2" localSheetId="3">#REF!</definedName>
    <definedName name="저격2">#REF!</definedName>
    <definedName name="저상" localSheetId="3">#REF!</definedName>
    <definedName name="저상">#REF!</definedName>
    <definedName name="저수조만수위" localSheetId="3">#REF!</definedName>
    <definedName name="저수조만수위">#REF!</definedName>
    <definedName name="저온" localSheetId="3" hidden="1">{#N/A,#N/A,FALSE,"견적갑지";#N/A,#N/A,FALSE,"총괄표";#N/A,#N/A,FALSE,"철골공사";#N/A,#N/A,FALSE,"토목공사";#N/A,#N/A,FALSE,"판넬전기공사"}</definedName>
    <definedName name="저온" hidden="1">{#N/A,#N/A,FALSE,"견적갑지";#N/A,#N/A,FALSE,"총괄표";#N/A,#N/A,FALSE,"철골공사";#N/A,#N/A,FALSE,"토목공사";#N/A,#N/A,FALSE,"판넬전기공사"}</definedName>
    <definedName name="저온1" localSheetId="3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localSheetId="3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localSheetId="3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localSheetId="3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localSheetId="3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저케">#REF!</definedName>
    <definedName name="적0" localSheetId="3">#REF!</definedName>
    <definedName name="적0">#REF!</definedName>
    <definedName name="적1" localSheetId="3">#REF!</definedName>
    <definedName name="적1">#REF!</definedName>
    <definedName name="적2" localSheetId="3">#REF!</definedName>
    <definedName name="적2">#REF!</definedName>
    <definedName name="적3">#REF!</definedName>
    <definedName name="적4">#REF!</definedName>
    <definedName name="적5">#REF!</definedName>
    <definedName name="적용0">#REF!</definedName>
    <definedName name="적용1">#REF!</definedName>
    <definedName name="적용2">#REF!</definedName>
    <definedName name="적용3">#REF!</definedName>
    <definedName name="적용4">#REF!</definedName>
    <definedName name="적용5">#REF!</definedName>
    <definedName name="적용단가1" localSheetId="3" hidden="1">{#N/A,#N/A,FALSE,"현장 NCR 분석";#N/A,#N/A,FALSE,"현장품질감사";#N/A,#N/A,FALSE,"현장품질감사"}</definedName>
    <definedName name="적용단가1" hidden="1">{#N/A,#N/A,FALSE,"현장 NCR 분석";#N/A,#N/A,FALSE,"현장품질감사";#N/A,#N/A,FALSE,"현장품질감사"}</definedName>
    <definedName name="적용단가근거">#REF!</definedName>
    <definedName name="적용호표">#REF!</definedName>
    <definedName name="전기1" localSheetId="3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4" localSheetId="3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전기공사원가" localSheetId="0">BlankMacro1</definedName>
    <definedName name="전기공사원가" localSheetId="1">BlankMacro1</definedName>
    <definedName name="전기공사원가" localSheetId="3">BlankMacro1</definedName>
    <definedName name="전기공사원가">BlankMacro1</definedName>
    <definedName name="전기공사원가내역" localSheetId="0">BlankMacro1</definedName>
    <definedName name="전기공사원가내역" localSheetId="1">BlankMacro1</definedName>
    <definedName name="전기공사원가내역" localSheetId="3">BlankMacro1</definedName>
    <definedName name="전기공사원가내역">BlankMacro1</definedName>
    <definedName name="전기내역서" localSheetId="3">#REF!</definedName>
    <definedName name="전기내역서">#REF!</definedName>
    <definedName name="전단면적" localSheetId="3">#REF!</definedName>
    <definedName name="전단면적">#REF!</definedName>
    <definedName name="전동기용량" localSheetId="3">#REF!</definedName>
    <definedName name="전동기용량">#REF!</definedName>
    <definedName name="전력" localSheetId="3">#REF!</definedName>
    <definedName name="전력">#REF!</definedName>
    <definedName name="전력구조일수" localSheetId="3">#REF!</definedName>
    <definedName name="전력구조일수">#REF!</definedName>
    <definedName name="전력재구조일수" localSheetId="3">#REF!</definedName>
    <definedName name="전력재구조일수">#REF!</definedName>
    <definedName name="전력정위치작업일수" localSheetId="3">#REF!</definedName>
    <definedName name="전력정위치작업일수">#REF!</definedName>
    <definedName name="전력조사연장" localSheetId="3">#REF!</definedName>
    <definedName name="전력조사연장">#REF!</definedName>
    <definedName name="전력탐사연장">#REF!</definedName>
    <definedName name="전문인력">#REF!</definedName>
    <definedName name="전산처리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전산처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전석" localSheetId="3" hidden="1">{#N/A,#N/A,FALSE,"현장 NCR 분석";#N/A,#N/A,FALSE,"현장품질감사";#N/A,#N/A,FALSE,"현장품질감사"}</definedName>
    <definedName name="전석" hidden="1">{#N/A,#N/A,FALSE,"현장 NCR 분석";#N/A,#N/A,FALSE,"현장품질감사";#N/A,#N/A,FALSE,"현장품질감사"}</definedName>
    <definedName name="전선관">#REF!</definedName>
    <definedName name="전시장비노임단가" localSheetId="0" hidden="1">{"SJ - 기본 보기",#N/A,FALSE,"공사별 외주견적"}</definedName>
    <definedName name="전시장비노임단가" localSheetId="3" hidden="1">{"SJ - 기본 보기",#N/A,FALSE,"공사별 외주견적"}</definedName>
    <definedName name="전시장비노임단가" hidden="1">{"SJ - 기본 보기",#N/A,FALSE,"공사별 외주견적"}</definedName>
    <definedName name="전시장비노임단가_1" localSheetId="3" hidden="1">{"SJ - 기본 보기",#N/A,FALSE,"공사별 외주견적"}</definedName>
    <definedName name="전시장비노임단가_1" hidden="1">{"SJ - 기본 보기",#N/A,FALSE,"공사별 외주견적"}</definedName>
    <definedName name="전영희" localSheetId="0" hidden="1">{#N/A,#N/A,FALSE,"골재소요량";#N/A,#N/A,FALSE,"골재소요량"}</definedName>
    <definedName name="전영희" localSheetId="3" hidden="1">{#N/A,#N/A,FALSE,"골재소요량";#N/A,#N/A,FALSE,"골재소요량"}</definedName>
    <definedName name="전영희" hidden="1">{#N/A,#N/A,FALSE,"골재소요량";#N/A,#N/A,FALSE,"골재소요량"}</definedName>
    <definedName name="전장">#REF!</definedName>
    <definedName name="전체내역" localSheetId="0" hidden="1">#REF!</definedName>
    <definedName name="전체내역" hidden="1">#REF!</definedName>
    <definedName name="절" localSheetId="3">#REF!</definedName>
    <definedName name="절">#REF!</definedName>
    <definedName name="절단경비" localSheetId="3">#REF!</definedName>
    <definedName name="절단경비">#REF!</definedName>
    <definedName name="절단노무비" localSheetId="3">#REF!</definedName>
    <definedName name="절단노무비">#REF!</definedName>
    <definedName name="절단재료비" localSheetId="3">#REF!</definedName>
    <definedName name="절단재료비">#REF!</definedName>
    <definedName name="절사">#REF!</definedName>
    <definedName name="절삭">#REF!</definedName>
    <definedName name="절삭2">#REF!</definedName>
    <definedName name="절취">#REF!</definedName>
    <definedName name="점검통로" localSheetId="3">#REF!</definedName>
    <definedName name="점검통로">#REF!</definedName>
    <definedName name="점수표" localSheetId="3">#REF!</definedName>
    <definedName name="점수표">#REF!</definedName>
    <definedName name="점토노" localSheetId="3">#REF!</definedName>
    <definedName name="점토노">#REF!</definedName>
    <definedName name="점토재">#REF!</definedName>
    <definedName name="접속공정" localSheetId="0" hidden="1">{"'Sheet1'!$A$1:$H$49"}</definedName>
    <definedName name="접속공정" localSheetId="3" hidden="1">{"'Sheet1'!$A$1:$H$49"}</definedName>
    <definedName name="접속공정" hidden="1">{"'Sheet1'!$A$1:$H$49"}</definedName>
    <definedName name="접속도로">#REF!</definedName>
    <definedName name="접속부수량" localSheetId="0" hidden="1">{#N/A,#N/A,FALSE,"2~8번"}</definedName>
    <definedName name="접속부수량" localSheetId="3" hidden="1">{#N/A,#N/A,FALSE,"2~8번"}</definedName>
    <definedName name="접속부수량" hidden="1">{#N/A,#N/A,FALSE,"2~8번"}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슬래브">#REF!</definedName>
    <definedName name="접속슬래브접합공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접합정집계">#REF!</definedName>
    <definedName name="정">#REF!</definedName>
    <definedName name="정리" localSheetId="3">#REF!</definedName>
    <definedName name="정리">#REF!</definedName>
    <definedName name="정문" localSheetId="3">#REF!</definedName>
    <definedName name="정문">#REF!</definedName>
    <definedName name="정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보1급">#REF!</definedName>
    <definedName name="정보처리1급">#REF!</definedName>
    <definedName name="정비비">#REF!</definedName>
    <definedName name="정비사">#REF!</definedName>
    <definedName name="정안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용길" localSheetId="0" hidden="1">#REF!</definedName>
    <definedName name="정용길" hidden="1">#REF!</definedName>
    <definedName name="정용길3" localSheetId="0" hidden="1">#REF!</definedName>
    <definedName name="정용길3" hidden="1">#REF!</definedName>
    <definedName name="정위치시간당작업량">#REF!</definedName>
    <definedName name="정위치작업계수">#REF!</definedName>
    <definedName name="정위치작업량">#REF!</definedName>
    <definedName name="정위치작업일수">#REF!</definedName>
    <definedName name="정위치지형계수">#REF!</definedName>
    <definedName name="정위치편집작업증감계수">#REF!</definedName>
    <definedName name="정위치편집지형증감계수">#REF!</definedName>
    <definedName name="정위치편집축척별시간당작업량">#REF!</definedName>
    <definedName name="정의">#REF!</definedName>
    <definedName name="제1호표" localSheetId="3">#REF!</definedName>
    <definedName name="제1호표">#REF!</definedName>
    <definedName name="제2호표" localSheetId="3">#REF!</definedName>
    <definedName name="제2호표">#REF!</definedName>
    <definedName name="제3호표" localSheetId="3">#REF!</definedName>
    <definedName name="제3호표">#REF!</definedName>
    <definedName name="제4호표">#REF!</definedName>
    <definedName name="제5호표">#REF!</definedName>
    <definedName name="제6호표">#REF!</definedName>
    <definedName name="제경">#REF!</definedName>
    <definedName name="제경비">#REF!</definedName>
    <definedName name="제경비율" localSheetId="3">#REF!</definedName>
    <definedName name="제경비율">#REF!</definedName>
    <definedName name="제목" localSheetId="3">#REF!</definedName>
    <definedName name="제목">#REF!</definedName>
    <definedName name="제수문" localSheetId="0" hidden="1">#REF!</definedName>
    <definedName name="제수문" localSheetId="3" hidden="1">#REF!</definedName>
    <definedName name="제수문" hidden="1">#REF!</definedName>
    <definedName name="제잡비">#REF!</definedName>
    <definedName name="제조" hidden="1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localSheetId="3">#REF!</definedName>
    <definedName name="조">#REF!</definedName>
    <definedName name="조경수목비" localSheetId="3">#REF!</definedName>
    <definedName name="조경수목비">#REF!</definedName>
    <definedName name="조달수수료" localSheetId="3">#REF!</definedName>
    <definedName name="조달수수료">#REF!</definedName>
    <definedName name="조수" localSheetId="3">#REF!</definedName>
    <definedName name="조수">#REF!</definedName>
    <definedName name="조영수" localSheetId="3">#REF!</definedName>
    <definedName name="조영수">#REF!</definedName>
    <definedName name="조장" localSheetId="3">#REF!</definedName>
    <definedName name="조장">#REF!</definedName>
    <definedName name="조적공" localSheetId="3">#REF!</definedName>
    <definedName name="조적공">#REF!</definedName>
    <definedName name="조종사" localSheetId="3">#REF!</definedName>
    <definedName name="조종사">#REF!</definedName>
    <definedName name="조합노">#REF!</definedName>
    <definedName name="조합재">#REF!</definedName>
    <definedName name="조효" localSheetId="0" hidden="1">{"'Firr(선)'!$AS$1:$AY$62","'Firr(사)'!$AS$1:$AY$62","'Firr(회)'!$AS$1:$AY$62","'Firr(선)'!$L$1:$V$62","'Firr(사)'!$L$1:$V$62","'Firr(회)'!$L$1:$V$62"}</definedName>
    <definedName name="조효" localSheetId="3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0" hidden="1">{"'Firr(선)'!$AS$1:$AY$62","'Firr(사)'!$AS$1:$AY$62","'Firr(회)'!$AS$1:$AY$62","'Firr(선)'!$L$1:$V$62","'Firr(사)'!$L$1:$V$62","'Firr(회)'!$L$1:$V$62"}</definedName>
    <definedName name="조효석" localSheetId="3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단위">#REF!</definedName>
    <definedName name="종별" localSheetId="3">#REF!</definedName>
    <definedName name="종별">#REF!</definedName>
    <definedName name="종점" localSheetId="3">#REF!</definedName>
    <definedName name="종점">#REF!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주간" localSheetId="0" hidden="1">{#N/A,#N/A,FALSE,"운반시간"}</definedName>
    <definedName name="주간" localSheetId="3" hidden="1">{#N/A,#N/A,FALSE,"운반시간"}</definedName>
    <definedName name="주간" hidden="1">{#N/A,#N/A,FALSE,"운반시간"}</definedName>
    <definedName name="주목" localSheetId="3">#REF!</definedName>
    <definedName name="주목">#REF!</definedName>
    <definedName name="주목1.0노무" localSheetId="3">#REF!</definedName>
    <definedName name="주목1.0노무">#REF!</definedName>
    <definedName name="주목1.0재료" localSheetId="3">#REF!</definedName>
    <definedName name="주목1.0재료">#REF!</definedName>
    <definedName name="주목10노무">#REF!</definedName>
    <definedName name="주목10재료">#REF!</definedName>
    <definedName name="주목12노무">#REF!</definedName>
    <definedName name="주목12재료">#REF!</definedName>
    <definedName name="주시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주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주주노">#REF!</definedName>
    <definedName name="주주재">#REF!</definedName>
    <definedName name="줄사철">#REF!</definedName>
    <definedName name="중">#REF!</definedName>
    <definedName name="중급">#REF!</definedName>
    <definedName name="중급2">#REF!</definedName>
    <definedName name="중급기능">#REF!</definedName>
    <definedName name="중급기술자" localSheetId="3">#REF!</definedName>
    <definedName name="중급기술자">#REF!</definedName>
    <definedName name="중급달" localSheetId="3">#REF!</definedName>
    <definedName name="중급달">#REF!</definedName>
    <definedName name="중급도화">#REF!</definedName>
    <definedName name="중급엔지니어링">#REF!</definedName>
    <definedName name="중급여비">#REF!</definedName>
    <definedName name="중급전체" localSheetId="3">#REF!</definedName>
    <definedName name="중급전체">#REF!</definedName>
    <definedName name="중급지도제작" localSheetId="3">#REF!</definedName>
    <definedName name="중급지도제작">#REF!</definedName>
    <definedName name="중급측량">#REF!</definedName>
    <definedName name="중급항공사진">#REF!</definedName>
    <definedName name="중기">#REF!</definedName>
    <definedName name="중기경">#REF!</definedName>
    <definedName name="중기노" localSheetId="3">#REF!</definedName>
    <definedName name="중기노">#REF!</definedName>
    <definedName name="중기달" localSheetId="3">#REF!</definedName>
    <definedName name="중기달">#REF!</definedName>
    <definedName name="중기운반_8톤덤프__1회당" localSheetId="3">#REF!</definedName>
    <definedName name="중기운반_8톤덤프__1회당">#REF!</definedName>
    <definedName name="중기운반식" localSheetId="3" hidden="1">{#N/A,#N/A,FALSE,"포장단가"}</definedName>
    <definedName name="중기운반식" hidden="1">{#N/A,#N/A,FALSE,"포장단가"}</definedName>
    <definedName name="중기재" localSheetId="3">#REF!</definedName>
    <definedName name="중기재">#REF!</definedName>
    <definedName name="중기총" localSheetId="3">#REF!</definedName>
    <definedName name="중기총">#REF!</definedName>
    <definedName name="중능" localSheetId="3">#REF!</definedName>
    <definedName name="중능">#REF!</definedName>
    <definedName name="중량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표">#REF!</definedName>
    <definedName name="중앙지하">#N/A</definedName>
    <definedName name="중촌근린공원">#REF!</definedName>
    <definedName name="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증감1" localSheetId="0" hidden="1">{#N/A,#N/A,FALSE,"2~8번"}</definedName>
    <definedName name="증감1" localSheetId="3" hidden="1">{#N/A,#N/A,FALSE,"2~8번"}</definedName>
    <definedName name="증감1" hidden="1">{#N/A,#N/A,FALSE,"2~8번"}</definedName>
    <definedName name="증감내역" hidden="1">#REF!</definedName>
    <definedName name="증감대비" localSheetId="0" hidden="1">{#N/A,#N/A,FALSE,"증감대비표";#N/A,#N/A,FALSE,"결의서";#N/A,#N/A,FALSE,"내역서";#N/A,#N/A,FALSE,"도급예상"}</definedName>
    <definedName name="증감대비" localSheetId="3" hidden="1">{#N/A,#N/A,FALSE,"증감대비표";#N/A,#N/A,FALSE,"결의서";#N/A,#N/A,FALSE,"내역서";#N/A,#N/A,FALSE,"도급예상"}</definedName>
    <definedName name="증감대비" hidden="1">{#N/A,#N/A,FALSE,"증감대비표";#N/A,#N/A,FALSE,"결의서";#N/A,#N/A,FALSE,"내역서";#N/A,#N/A,FALSE,"도급예상"}</definedName>
    <definedName name="증감대비표" localSheetId="0" hidden="1">{#N/A,#N/A,FALSE,"증감대비표";#N/A,#N/A,FALSE,"결의서";#N/A,#N/A,FALSE,"내역서";#N/A,#N/A,FALSE,"도급예상"}</definedName>
    <definedName name="증감대비표" localSheetId="3" hidden="1">{#N/A,#N/A,FALSE,"증감대비표";#N/A,#N/A,FALSE,"결의서";#N/A,#N/A,FALSE,"내역서";#N/A,#N/A,FALSE,"도급예상"}</definedName>
    <definedName name="증감대비표" hidden="1">{#N/A,#N/A,FALSE,"증감대비표";#N/A,#N/A,FALSE,"결의서";#N/A,#N/A,FALSE,"내역서";#N/A,#N/A,FALSE,"도급예상"}</definedName>
    <definedName name="지" localSheetId="3" hidden="1">{#N/A,#N/A,FALSE,"견적갑지";#N/A,#N/A,FALSE,"총괄표";#N/A,#N/A,FALSE,"철골공사";#N/A,#N/A,FALSE,"토목공사";#N/A,#N/A,FALSE,"판넬전기공사"}</definedName>
    <definedName name="지" hidden="1">{#N/A,#N/A,FALSE,"견적갑지";#N/A,#N/A,FALSE,"총괄표";#N/A,#N/A,FALSE,"철골공사";#N/A,#N/A,FALSE,"토목공사";#N/A,#N/A,FALSE,"판넬전기공사"}</definedName>
    <definedName name="지고능">#REF!</definedName>
    <definedName name="지구단위">#REF!</definedName>
    <definedName name="지급" localSheetId="3" hidden="1">{#N/A,#N/A,FALSE,"견적갑지";#N/A,#N/A,FALSE,"총괄표";#N/A,#N/A,FALSE,"철골공사";#N/A,#N/A,FALSE,"토목공사";#N/A,#N/A,FALSE,"판넬전기공사"}</definedName>
    <definedName name="지급" hidden="1">{#N/A,#N/A,FALSE,"견적갑지";#N/A,#N/A,FALSE,"총괄표";#N/A,#N/A,FALSE,"철골공사";#N/A,#N/A,FALSE,"토목공사";#N/A,#N/A,FALSE,"판넬전기공사"}</definedName>
    <definedName name="지급미포함차액" localSheetId="3">#REF!</definedName>
    <definedName name="지급미포함차액">#REF!</definedName>
    <definedName name="지급자재" localSheetId="3">#REF!</definedName>
    <definedName name="지급자재">#REF!</definedName>
    <definedName name="지급자재비" localSheetId="3">#REF!</definedName>
    <definedName name="지급자재비">#REF!</definedName>
    <definedName name="지도제작고급" localSheetId="3">#REF!</definedName>
    <definedName name="지도제작고급">#REF!</definedName>
    <definedName name="지도제작중급">#REF!</definedName>
    <definedName name="지도제작초급">#REF!</definedName>
    <definedName name="지동">#REF!</definedName>
    <definedName name="지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리조사지형증감계수">#REF!</definedName>
    <definedName name="지리조사축척계수">#REF!</definedName>
    <definedName name="지목">#REF!</definedName>
    <definedName name="지번">#REF!</definedName>
    <definedName name="지선계1" localSheetId="3">#REF!</definedName>
    <definedName name="지선계1">#REF!</definedName>
    <definedName name="지선계2" localSheetId="3">#REF!</definedName>
    <definedName name="지선계2">#REF!</definedName>
    <definedName name="지시부" localSheetId="3" hidden="1">{#N/A,#N/A,FALSE,"현장 NCR 분석";#N/A,#N/A,FALSE,"현장품질감사";#N/A,#N/A,FALSE,"현장품질감사"}</definedName>
    <definedName name="지시부" hidden="1">{#N/A,#N/A,FALSE,"현장 NCR 분석";#N/A,#N/A,FALSE,"현장품질감사";#N/A,#N/A,FALSE,"현장품질감사"}</definedName>
    <definedName name="지역">#N/A</definedName>
    <definedName name="지역난방재구조일수">#REF!</definedName>
    <definedName name="지역난방재구조화비율">#REF!</definedName>
    <definedName name="지역업체" localSheetId="3" hidden="1">{#N/A,#N/A,FALSE,"배수2"}</definedName>
    <definedName name="지역업체" hidden="1">{#N/A,#N/A,FALSE,"배수2"}</definedName>
    <definedName name="지육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적" localSheetId="3">#REF!</definedName>
    <definedName name="지적">#REF!</definedName>
    <definedName name="지적도입력지형증감계수" localSheetId="3">#REF!</definedName>
    <definedName name="지적도입력지형증감계수">#REF!</definedName>
    <definedName name="지적도입력축척계수" localSheetId="3">#REF!</definedName>
    <definedName name="지적도입력축척계수">#REF!</definedName>
    <definedName name="지적입력지형계수" localSheetId="3">#REF!</definedName>
    <definedName name="지적입력지형계수">#REF!</definedName>
    <definedName name="지적입력축척계수">#REF!</definedName>
    <definedName name="지적편입면적">#REF!</definedName>
    <definedName name="지주">#N/A</definedName>
    <definedName name="지중능">#REF!</definedName>
    <definedName name="지철" localSheetId="3" hidden="1">{#N/A,#N/A,FALSE,"포장2"}</definedName>
    <definedName name="지철" hidden="1">{#N/A,#N/A,FALSE,"포장2"}</definedName>
    <definedName name="지철자재" localSheetId="3" hidden="1">{#N/A,#N/A,FALSE,"포장2"}</definedName>
    <definedName name="지철자재" hidden="1">{#N/A,#N/A,FALSE,"포장2"}</definedName>
    <definedName name="지초능">#REF!</definedName>
    <definedName name="지출" localSheetId="3" hidden="1">{"'을'!$A$1:$Z$93"}</definedName>
    <definedName name="지출" hidden="1">{"'을'!$A$1:$Z$93"}</definedName>
    <definedName name="지토" localSheetId="3" hidden="1">{#N/A,#N/A,FALSE,"포장1";#N/A,#N/A,FALSE,"포장1"}</definedName>
    <definedName name="지토" hidden="1">{#N/A,#N/A,FALSE,"포장1";#N/A,#N/A,FALSE,"포장1"}</definedName>
    <definedName name="지토자재" localSheetId="3" hidden="1">{#N/A,#N/A,FALSE,"포장2"}</definedName>
    <definedName name="지토자재" hidden="1">{#N/A,#N/A,FALSE,"포장2"}</definedName>
    <definedName name="지품2" localSheetId="0" hidden="1">{#N/A,#N/A,FALSE,"포장단가"}</definedName>
    <definedName name="지품2" localSheetId="3" hidden="1">{#N/A,#N/A,FALSE,"포장단가"}</definedName>
    <definedName name="지품2" hidden="1">{#N/A,#N/A,FALSE,"포장단가"}</definedName>
    <definedName name="지하철거" localSheetId="0" hidden="1">{"'Sheet1'!$A$1:$H$49"}</definedName>
    <definedName name="지하철거" localSheetId="3" hidden="1">{"'Sheet1'!$A$1:$H$49"}</definedName>
    <definedName name="지하철거" hidden="1">{"'Sheet1'!$A$1:$H$49"}</definedName>
    <definedName name="지형계수">#REF!</definedName>
    <definedName name="지형구조작업량">#REF!</definedName>
    <definedName name="지형구조지형계수">#REF!</definedName>
    <definedName name="지형도면고시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지형도면고시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지형도면고시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지형도면고시소요인력">#REF!</definedName>
    <definedName name="지형증감계수">#REF!</definedName>
    <definedName name="지형지질" localSheetId="3">#REF!</definedName>
    <definedName name="지형지질">#REF!</definedName>
    <definedName name="직1CO" localSheetId="3">#REF!</definedName>
    <definedName name="직1CO">#REF!</definedName>
    <definedName name="직노">#REF!</definedName>
    <definedName name="직노1">#REF!</definedName>
    <definedName name="직매54P" localSheetId="0" hidden="1">{#N/A,#N/A,TRUE,"토적및재료집계";#N/A,#N/A,TRUE,"토적및재료집계";#N/A,#N/A,TRUE,"단위량"}</definedName>
    <definedName name="직매54P" localSheetId="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인" localSheetId="3">#REF!</definedName>
    <definedName name="직인">#REF!</definedName>
    <definedName name="직재" localSheetId="3">#REF!</definedName>
    <definedName name="직재">#REF!</definedName>
    <definedName name="직접경비" localSheetId="3">#REF!</definedName>
    <definedName name="직접경비">#REF!</definedName>
    <definedName name="직접노무비" localSheetId="3">#REF!</definedName>
    <definedName name="직접노무비">#REF!</definedName>
    <definedName name="직접노무비1" localSheetId="3">#REF!</definedName>
    <definedName name="직접노무비1">#REF!</definedName>
    <definedName name="직접인건비" localSheetId="3">#REF!</definedName>
    <definedName name="직접인건비">#REF!</definedName>
    <definedName name="직접재료비" localSheetId="3">#REF!</definedName>
    <definedName name="직접재료비">#REF!</definedName>
    <definedName name="직종" localSheetId="3">#REF!</definedName>
    <definedName name="직종">#REF!</definedName>
    <definedName name="진동" localSheetId="3">#REF!</definedName>
    <definedName name="진동">#REF!</definedName>
    <definedName name="진동롤라경" localSheetId="3">#REF!</definedName>
    <definedName name="진동롤라경">#REF!</definedName>
    <definedName name="진동롤라노무" localSheetId="3">#REF!</definedName>
    <definedName name="진동롤라노무">#REF!</definedName>
    <definedName name="진동롤라재료" localSheetId="3">#REF!</definedName>
    <definedName name="진동롤라재료">#REF!</definedName>
    <definedName name="진량읍" localSheetId="3">#REF!</definedName>
    <definedName name="진량읍">#REF!</definedName>
    <definedName name="진석" localSheetId="3">#REF!,#REF!</definedName>
    <definedName name="진석">#REF!,#REF!</definedName>
    <definedName name="진우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진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집" localSheetId="3">#REF!</definedName>
    <definedName name="집">#REF!</definedName>
    <definedName name="집계" localSheetId="3">#REF!</definedName>
    <definedName name="집계">#REF!</definedName>
    <definedName name="집계1" localSheetId="3">#REF!</definedName>
    <definedName name="집계1">#REF!</definedName>
    <definedName name="집계2">#REF!</definedName>
    <definedName name="집계표" localSheetId="3">#REF!</definedName>
    <definedName name="집계표">#REF!</definedName>
    <definedName name="집계표2">집</definedName>
    <definedName name="집수정" localSheetId="3" hidden="1">#REF!</definedName>
    <definedName name="집수정" hidden="1">#REF!</definedName>
    <definedName name="집수정연장산출">#REF!</definedName>
    <definedName name="집수정재료집계">#REF!</definedName>
    <definedName name="집수정토공집계">#REF!</definedName>
    <definedName name="ㅊ" localSheetId="3">#REF!</definedName>
    <definedName name="ㅊ">#REF!</definedName>
    <definedName name="ㅊ3030" localSheetId="3">#REF!</definedName>
    <definedName name="ㅊ3030">#REF!</definedName>
    <definedName name="ㅊㄴ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ㅊㅊ" localSheetId="3" hidden="1">{#N/A,#N/A,FALSE,"운반시간"}</definedName>
    <definedName name="ㅊㅊㅊ" hidden="1">{#N/A,#N/A,FALSE,"운반시간"}</definedName>
    <definedName name="ㅊㅊㅊㅊㅊ" localSheetId="0" hidden="1">{#N/A,#N/A,FALSE,"단가표지"}</definedName>
    <definedName name="ㅊㅊㅊㅊㅊ" localSheetId="3" hidden="1">{#N/A,#N/A,FALSE,"단가표지"}</definedName>
    <definedName name="ㅊㅊㅊㅊㅊ" hidden="1">{#N/A,#N/A,FALSE,"단가표지"}</definedName>
    <definedName name="ㅊㅊㅊㅊㅊㅊ" localSheetId="0" hidden="1">{#N/A,#N/A,FALSE,"조골재"}</definedName>
    <definedName name="ㅊㅊㅊㅊㅊㅊ" localSheetId="3" hidden="1">{#N/A,#N/A,FALSE,"조골재"}</definedName>
    <definedName name="ㅊㅊㅊㅊㅊㅊ" hidden="1">{#N/A,#N/A,FALSE,"조골재"}</definedName>
    <definedName name="ㅊㅊㅊㅊㅊㅊㅊ" localSheetId="0" hidden="1">{#N/A,#N/A,FALSE,"표지목차"}</definedName>
    <definedName name="ㅊㅊㅊㅊㅊㅊㅊ" localSheetId="3" hidden="1">{#N/A,#N/A,FALSE,"표지목차"}</definedName>
    <definedName name="ㅊㅊㅊㅊㅊㅊㅊ" hidden="1">{#N/A,#N/A,FALSE,"표지목차"}</definedName>
    <definedName name="ㅊㅍㅋㅌㅊㅋ" localSheetId="0" hidden="1">{#N/A,#N/A,FALSE,"운반시간"}</definedName>
    <definedName name="ㅊㅍㅋㅌㅊㅋ" localSheetId="3" hidden="1">{#N/A,#N/A,FALSE,"운반시간"}</definedName>
    <definedName name="ㅊㅍㅋㅌㅊㅋ" hidden="1">{#N/A,#N/A,FALSE,"운반시간"}</definedName>
    <definedName name="ㅊㅍㅋㅌㅍㅌ" localSheetId="0" hidden="1">{#N/A,#N/A,FALSE,"혼합골재"}</definedName>
    <definedName name="ㅊㅍㅋㅌㅍㅌ" localSheetId="3" hidden="1">{#N/A,#N/A,FALSE,"혼합골재"}</definedName>
    <definedName name="ㅊㅍㅋㅌㅍㅌ" hidden="1">{#N/A,#N/A,FALSE,"혼합골재"}</definedName>
    <definedName name="ㅊ퓿ㅍ" localSheetId="0" hidden="1">{#N/A,#N/A,FALSE,"혼합골재"}</definedName>
    <definedName name="ㅊ퓿ㅍ" localSheetId="3" hidden="1">{#N/A,#N/A,FALSE,"혼합골재"}</definedName>
    <definedName name="ㅊ퓿ㅍ" hidden="1">{#N/A,#N/A,FALSE,"혼합골재"}</definedName>
    <definedName name="ㅊ햐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흐ㅗ" localSheetId="0" hidden="1">{"'용역비'!$A$4:$C$8"}</definedName>
    <definedName name="ㅊ흐ㅗ" localSheetId="3" hidden="1">{"'용역비'!$A$4:$C$8"}</definedName>
    <definedName name="ㅊ흐ㅗ" hidden="1">{"'용역비'!$A$4:$C$8"}</definedName>
    <definedName name="차" localSheetId="3" hidden="1">{#N/A,#N/A,FALSE,"견적갑지";#N/A,#N/A,FALSE,"총괄표";#N/A,#N/A,FALSE,"철골공사";#N/A,#N/A,FALSE,"토목공사";#N/A,#N/A,FALSE,"판넬전기공사"}</definedName>
    <definedName name="차" hidden="1">{#N/A,#N/A,FALSE,"견적갑지";#N/A,#N/A,FALSE,"총괄표";#N/A,#N/A,FALSE,"철골공사";#N/A,#N/A,FALSE,"토목공사";#N/A,#N/A,FALSE,"판넬전기공사"}</definedName>
    <definedName name="차선도색집계" localSheetId="3">#REF!</definedName>
    <definedName name="차선도색집계">#REF!</definedName>
    <definedName name="차수벽높이" localSheetId="3">#REF!</definedName>
    <definedName name="차수벽높이">#REF!</definedName>
    <definedName name="차수벽두께" localSheetId="3">#REF!</definedName>
    <definedName name="차수벽두께">#REF!</definedName>
    <definedName name="차이내역_2" localSheetId="0" hidden="1">{"'7'!$B$15:$D$32"}</definedName>
    <definedName name="차이내역_2" localSheetId="3" hidden="1">{"'7'!$B$15:$D$32"}</definedName>
    <definedName name="차이내역_2" hidden="1">{"'7'!$B$15:$D$32"}</definedName>
    <definedName name="차집관로" localSheetId="0" hidden="1">{#N/A,#N/A,FALSE,"신청통보";#N/A,#N/A,FALSE,"기성확인서";#N/A,#N/A,FALSE,"기성내역서"}</definedName>
    <definedName name="차집관로" localSheetId="3" hidden="1">{#N/A,#N/A,FALSE,"신청통보";#N/A,#N/A,FALSE,"기성확인서";#N/A,#N/A,FALSE,"기성내역서"}</definedName>
    <definedName name="차집관로" hidden="1">{#N/A,#N/A,FALSE,"신청통보";#N/A,#N/A,FALSE,"기성확인서";#N/A,#N/A,FALSE,"기성내역서"}</definedName>
    <definedName name="착공월" localSheetId="3">#REF!</definedName>
    <definedName name="착공월">#REF!</definedName>
    <definedName name="착정심도" localSheetId="3">#REF!</definedName>
    <definedName name="착정심도">#REF!</definedName>
    <definedName name="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찬미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찬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찰샇기" localSheetId="0" hidden="1">#REF!</definedName>
    <definedName name="찰샇기" hidden="1">#REF!</definedName>
    <definedName name="참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참고자료">#REF!</definedName>
    <definedName name="참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참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창고">#REF!</definedName>
    <definedName name="창수대교" localSheetId="3" hidden="1">{#N/A,#N/A,FALSE,"포장단가"}</definedName>
    <definedName name="창수대교" hidden="1">{#N/A,#N/A,FALSE,"포장단가"}</definedName>
    <definedName name="척산교대2" localSheetId="0" hidden="1">{#N/A,#N/A,FALSE,"단면 제원"}</definedName>
    <definedName name="척산교대2" localSheetId="3" hidden="1">{#N/A,#N/A,FALSE,"단면 제원"}</definedName>
    <definedName name="척산교대2" hidden="1">{#N/A,#N/A,FALSE,"단면 제원"}</definedName>
    <definedName name="천공간격">#REF!</definedName>
    <definedName name="천안토공_토공_List">#REF!</definedName>
    <definedName name="천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천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천전교" localSheetId="3" hidden="1">{#N/A,#N/A,FALSE,"포장단가"}</definedName>
    <definedName name="천전교" hidden="1">{#N/A,#N/A,FALSE,"포장단가"}</definedName>
    <definedName name="철거공종집계" localSheetId="0" hidden="1">{#N/A,#N/A,FALSE,"골재소요량";#N/A,#N/A,FALSE,"골재소요량"}</definedName>
    <definedName name="철거공종집계" localSheetId="3" hidden="1">{#N/A,#N/A,FALSE,"골재소요량";#N/A,#N/A,FALSE,"골재소요량"}</definedName>
    <definedName name="철거공종집계" hidden="1">{#N/A,#N/A,FALSE,"골재소요량";#N/A,#N/A,FALSE,"골재소요량"}</definedName>
    <definedName name="철거총괄" localSheetId="0" hidden="1">{#N/A,#N/A,FALSE,"골재소요량";#N/A,#N/A,FALSE,"골재소요량"}</definedName>
    <definedName name="철거총괄" localSheetId="3" hidden="1">{#N/A,#N/A,FALSE,"골재소요량";#N/A,#N/A,FALSE,"골재소요량"}</definedName>
    <definedName name="철거총괄" hidden="1">{#N/A,#N/A,FALSE,"골재소요량";#N/A,#N/A,FALSE,"골재소요량"}</definedName>
    <definedName name="철거폭_m">#REF!</definedName>
    <definedName name="철근" localSheetId="3" hidden="1">{#N/A,#N/A,FALSE,"포장단가"}</definedName>
    <definedName name="철근" hidden="1">{#N/A,#N/A,FALSE,"포장단가"}</definedName>
    <definedName name="철근_콘크리트_깨기__기계____㎥당">#REF!</definedName>
    <definedName name="철근_콘크리트_깨기__기계_T_30㎝미만_대형____㎥당">#REF!</definedName>
    <definedName name="철근_콘크리트_깨기__기계_T_30㎝미만_대형_소운반제외__㎥당">#REF!</definedName>
    <definedName name="철근_콘크리트_깨기__인력__㎥당">#REF!</definedName>
    <definedName name="철근_콘크리트_깨기__인력__㎥당__소운반_제외">#REF!</definedName>
    <definedName name="철근_콘크리트_깨기__인력_20__기계_80_____㎥당">#REF!</definedName>
    <definedName name="철근_콘크리트_깨기__인력_20__기계_80__소운반제외____㎥당">#REF!</definedName>
    <definedName name="철근13">#REF!</definedName>
    <definedName name="철근가공조립" localSheetId="3">#REF!</definedName>
    <definedName name="철근가공조립">#REF!</definedName>
    <definedName name="철근공" localSheetId="3">#REF!</definedName>
    <definedName name="철근공">#REF!</definedName>
    <definedName name="철근노" localSheetId="3">#REF!</definedName>
    <definedName name="철근노">#REF!</definedName>
    <definedName name="철근량" localSheetId="0" hidden="1">{#N/A,#N/A,FALSE,"전력간선"}</definedName>
    <definedName name="철근량" localSheetId="3" hidden="1">{#N/A,#N/A,FALSE,"전력간선"}</definedName>
    <definedName name="철근량" hidden="1">{#N/A,#N/A,FALSE,"전력간선"}</definedName>
    <definedName name="철근용접노무">#REF!</definedName>
    <definedName name="철근용접재료">#REF!</definedName>
    <definedName name="철근운반" localSheetId="3" hidden="1">{#N/A,#N/A,FALSE,"포장단가"}</definedName>
    <definedName name="철근운반" hidden="1">{#N/A,#N/A,FALSE,"포장단가"}</definedName>
    <definedName name="철근운반_덤프10.5톤_경운기__Ton당">#REF!</definedName>
    <definedName name="철근재">#REF!</definedName>
    <definedName name="철근총괄1" localSheetId="0" hidden="1">{#N/A,#N/A,FALSE,"표지목차"}</definedName>
    <definedName name="철근총괄1" localSheetId="3" hidden="1">{#N/A,#N/A,FALSE,"표지목차"}</definedName>
    <definedName name="철근총괄1" hidden="1">{#N/A,#N/A,FALSE,"표지목차"}</definedName>
    <definedName name="철목1호" localSheetId="3">#REF!</definedName>
    <definedName name="철목1호">#REF!</definedName>
    <definedName name="철목2호" localSheetId="3">#REF!</definedName>
    <definedName name="철목2호">#REF!</definedName>
    <definedName name="철목3호" localSheetId="3">#REF!</definedName>
    <definedName name="철목3호">#REF!</definedName>
    <definedName name="철목4호">#REF!</definedName>
    <definedName name="철물갑지" localSheetId="0">Dlog_Show</definedName>
    <definedName name="철물갑지" localSheetId="1">Dlog_Show</definedName>
    <definedName name="철물갑지" localSheetId="3">Dlog_Show</definedName>
    <definedName name="철물갑지">Dlog_Show</definedName>
    <definedName name="철선" localSheetId="3">#REF!</definedName>
    <definedName name="철선">#REF!</definedName>
    <definedName name="철재" localSheetId="3" hidden="1">{#N/A,#N/A,FALSE,"혼합골재"}</definedName>
    <definedName name="철재" hidden="1">{#N/A,#N/A,FALSE,"혼합골재"}</definedName>
    <definedName name="철콘">#REF!</definedName>
    <definedName name="청단풍">#REF!</definedName>
    <definedName name="청림1호">#REF!</definedName>
    <definedName name="청림2호">#REF!</definedName>
    <definedName name="청림3호">#REF!</definedName>
    <definedName name="체크아웃시스템" localSheetId="3" hidden="1">{#N/A,#N/A,FALSE,"견적갑지";#N/A,#N/A,FALSE,"총괄표";#N/A,#N/A,FALSE,"철골공사";#N/A,#N/A,FALSE,"토목공사";#N/A,#N/A,FALSE,"판넬전기공사"}</definedName>
    <definedName name="체크아웃시스템" hidden="1">{#N/A,#N/A,FALSE,"견적갑지";#N/A,#N/A,FALSE,"총괄표";#N/A,#N/A,FALSE,"철골공사";#N/A,#N/A,FALSE,"토목공사";#N/A,#N/A,FALSE,"판넬전기공사"}</definedName>
    <definedName name="쳉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쳉쳉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쳉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쳐ㅑ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초">#REF!</definedName>
    <definedName name="초급">#REF!</definedName>
    <definedName name="초급1">#REF!</definedName>
    <definedName name="초급2">#REF!</definedName>
    <definedName name="초급기능">#REF!</definedName>
    <definedName name="초급기능사">#REF!</definedName>
    <definedName name="초급기술자" localSheetId="3">#REF!</definedName>
    <definedName name="초급기술자">#REF!</definedName>
    <definedName name="초급달" localSheetId="3">#REF!</definedName>
    <definedName name="초급달">#REF!</definedName>
    <definedName name="초급도화">#REF!</definedName>
    <definedName name="초급엔지니어링">#REF!</definedName>
    <definedName name="초급지도제작" localSheetId="3">#REF!</definedName>
    <definedName name="초급지도제작">#REF!</definedName>
    <definedName name="초급측량" localSheetId="3">#REF!</definedName>
    <definedName name="초급측량">#REF!</definedName>
    <definedName name="초급항공사진" localSheetId="3">#REF!</definedName>
    <definedName name="초급항공사진">#REF!</definedName>
    <definedName name="초기">#REF!</definedName>
    <definedName name="초기달">#REF!</definedName>
    <definedName name="초능">#REF!</definedName>
    <definedName name="촌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총______합______계" localSheetId="3">#REF!</definedName>
    <definedName name="총______합______계">#REF!</definedName>
    <definedName name="총계" localSheetId="3">#REF!</definedName>
    <definedName name="총계">#REF!</definedName>
    <definedName name="총공" localSheetId="0" hidden="1">{#N/A,#N/A,FALSE,"운반시간"}</definedName>
    <definedName name="총공" localSheetId="3" hidden="1">{#N/A,#N/A,FALSE,"운반시간"}</definedName>
    <definedName name="총공" hidden="1">{#N/A,#N/A,FALSE,"운반시간"}</definedName>
    <definedName name="총공사비2" localSheetId="0" hidden="1">{#N/A,#N/A,FALSE,"전력간선"}</definedName>
    <definedName name="총공사비2" localSheetId="3" hidden="1">{#N/A,#N/A,FALSE,"전력간선"}</definedName>
    <definedName name="총공사비2" hidden="1">{#N/A,#N/A,FALSE,"전력간선"}</definedName>
    <definedName name="총과2" localSheetId="3" hidden="1">{"'을'!$A$1:$Z$93"}</definedName>
    <definedName name="총과2" hidden="1">{"'을'!$A$1:$Z$93"}</definedName>
    <definedName name="총괄">#REF!</definedName>
    <definedName name="총괄2" localSheetId="3" hidden="1">{"'을'!$A$1:$Z$93"}</definedName>
    <definedName name="총괄2" hidden="1">{"'을'!$A$1:$Z$93"}</definedName>
    <definedName name="총괄기계비">#REF!</definedName>
    <definedName name="총괄서" localSheetId="3" hidden="1">{#N/A,#N/A,TRUE,"대가1"}</definedName>
    <definedName name="총괄서" hidden="1">{#N/A,#N/A,TRUE,"대가1"}</definedName>
    <definedName name="총괄심사" localSheetId="3">#REF!</definedName>
    <definedName name="총괄심사">#REF!</definedName>
    <definedName name="총괄여비" localSheetId="3">#REF!</definedName>
    <definedName name="총괄여비">#REF!</definedName>
    <definedName name="총괄제출2차" hidden="1">#REF!</definedName>
    <definedName name="총괄집계" hidden="1">#REF!</definedName>
    <definedName name="총괄표" localSheetId="3" hidden="1">{"'을'!$A$1:$Z$93"}</definedName>
    <definedName name="총괄표" hidden="1">{"'을'!$A$1:$Z$93"}</definedName>
    <definedName name="총괄현지검측">#REF!</definedName>
    <definedName name="총비용">#REF!</definedName>
    <definedName name="총사업비수">#REF!</definedName>
    <definedName name="총사업비평">#REF!</definedName>
    <definedName name="총스텝수">#REF!</definedName>
    <definedName name="총원가" localSheetId="3">#REF!</definedName>
    <definedName name="총원가">#REF!</definedName>
    <definedName name="총원가2" localSheetId="3">#REF!</definedName>
    <definedName name="총원가2">#REF!</definedName>
    <definedName name="총토탈" localSheetId="3">#REF!</definedName>
    <definedName name="총토탈">#REF!</definedName>
    <definedName name="총토탈1">#REF!</definedName>
    <definedName name="총토탈2">#REF!</definedName>
    <definedName name="총폭">#REF!</definedName>
    <definedName name="촤" localSheetId="0" hidden="1">{"SJ - 기본 보기",#N/A,FALSE,"공사별 외주견적"}</definedName>
    <definedName name="촤" localSheetId="3" hidden="1">{"SJ - 기본 보기",#N/A,FALSE,"공사별 외주견적"}</definedName>
    <definedName name="촤" hidden="1">{"SJ - 기본 보기",#N/A,FALSE,"공사별 외주견적"}</definedName>
    <definedName name="촤_1" localSheetId="3" hidden="1">{"SJ - 기본 보기",#N/A,FALSE,"공사별 외주견적"}</definedName>
    <definedName name="촤_1" hidden="1">{"SJ - 기본 보기",#N/A,FALSE,"공사별 외주견적"}</definedName>
    <definedName name="촬영기계경비">#REF!</definedName>
    <definedName name="촬영사">#REF!</definedName>
    <definedName name="추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추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추가SW인건비">#REF!</definedName>
    <definedName name="추산산서2" localSheetId="3" hidden="1">{#N/A,#N/A,FALSE,"견적갑지";#N/A,#N/A,FALSE,"총괄표";#N/A,#N/A,FALSE,"철골공사";#N/A,#N/A,FALSE,"토목공사";#N/A,#N/A,FALSE,"판넬전기공사"}</definedName>
    <definedName name="추산산서2" hidden="1">{#N/A,#N/A,FALSE,"견적갑지";#N/A,#N/A,FALSE,"총괄표";#N/A,#N/A,FALSE,"철골공사";#N/A,#N/A,FALSE,"토목공사";#N/A,#N/A,FALSE,"판넬전기공사"}</definedName>
    <definedName name="추정" localSheetId="3" hidden="1">{#N/A,#N/A,FALSE,"포장2"}</definedName>
    <definedName name="추정" hidden="1">{#N/A,#N/A,FALSE,"포장2"}</definedName>
    <definedName name="추정가격">#REF!</definedName>
    <definedName name="축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축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축수산장설비" localSheetId="3" hidden="1">{#N/A,#N/A,FALSE,"견적갑지";#N/A,#N/A,FALSE,"총괄표";#N/A,#N/A,FALSE,"철골공사";#N/A,#N/A,FALSE,"토목공사";#N/A,#N/A,FALSE,"판넬전기공사"}</definedName>
    <definedName name="축수산장설비" hidden="1">{#N/A,#N/A,FALSE,"견적갑지";#N/A,#N/A,FALSE,"총괄표";#N/A,#N/A,FALSE,"철골공사";#N/A,#N/A,FALSE,"토목공사";#N/A,#N/A,FALSE,"판넬전기공사"}</definedName>
    <definedName name="축척계수">#REF!</definedName>
    <definedName name="축척작업량">#REF!</definedName>
    <definedName name="출처" localSheetId="3">#REF!</definedName>
    <definedName name="출처">#REF!</definedName>
    <definedName name="출처2" localSheetId="3">#REF!</definedName>
    <definedName name="출처2">#REF!</definedName>
    <definedName name="충동" hidden="1">#REF!</definedName>
    <definedName name="취출관종" localSheetId="3">#REF!</definedName>
    <definedName name="취출관종">#REF!</definedName>
    <definedName name="취출구경" localSheetId="3">#REF!</definedName>
    <definedName name="취출구경">#REF!</definedName>
    <definedName name="츠" localSheetId="3">#REF!</definedName>
    <definedName name="츠">#REF!</definedName>
    <definedName name="측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측고기">#REF!</definedName>
    <definedName name="측량" localSheetId="3">#REF!</definedName>
    <definedName name="측량">#REF!</definedName>
    <definedName name="측량고급" localSheetId="3">#REF!</definedName>
    <definedName name="측량고급">#REF!</definedName>
    <definedName name="측량중급" localSheetId="3">#REF!</definedName>
    <definedName name="측량중급">#REF!</definedName>
    <definedName name="측량초급">#REF!</definedName>
    <definedName name="측부">#REF!</definedName>
    <definedName name="측설비수">#REF!</definedName>
    <definedName name="측설평">#REF!</definedName>
    <definedName name="측정수수료" localSheetId="3">#REF!</definedName>
    <definedName name="측정수수료">#REF!</definedName>
    <definedName name="측중기" localSheetId="3">#REF!</definedName>
    <definedName name="측중기">#REF!</definedName>
    <definedName name="측초기" localSheetId="3">#REF!</definedName>
    <definedName name="측초기">#REF!</definedName>
    <definedName name="측특기" localSheetId="3">#REF!</definedName>
    <definedName name="측특기">#REF!</definedName>
    <definedName name="치과건축">#REF!</definedName>
    <definedName name="치과기계">#REF!</definedName>
    <definedName name="치과소방">#REF!</definedName>
    <definedName name="치과전기">#REF!</definedName>
    <definedName name="치과조경">#REF!</definedName>
    <definedName name="치과토목">#REF!</definedName>
    <definedName name="치과통신">#REF!</definedName>
    <definedName name="치즐" localSheetId="3">#REF!</definedName>
    <definedName name="치즐">#REF!</definedName>
    <definedName name="칠곡" localSheetId="0" hidden="1">{#N/A,#N/A,TRUE,"손익보고"}</definedName>
    <definedName name="칠곡" localSheetId="3" hidden="1">{#N/A,#N/A,TRUE,"손익보고"}</definedName>
    <definedName name="칠곡" hidden="1">{#N/A,#N/A,TRUE,"손익보고"}</definedName>
    <definedName name="ㅋㅇ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ㅁㅇ" localSheetId="0" hidden="1">{"'공사부문'!$A$6:$A$32"}</definedName>
    <definedName name="ㅋㅇㅁㅇ" localSheetId="3" hidden="1">{"'공사부문'!$A$6:$A$32"}</definedName>
    <definedName name="ㅋㅇㅁㅇ" hidden="1">{"'공사부문'!$A$6:$A$32"}</definedName>
    <definedName name="ㅋㅇㅌㅅ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ㅋ" localSheetId="3" hidden="1">{"'7'!$B$15:$D$32"}</definedName>
    <definedName name="ㅋㅋ" hidden="1">{"'7'!$B$15:$D$32"}</definedName>
    <definedName name="ㅋㅋㅁ">#REF!</definedName>
    <definedName name="ㅋㅋㅋ" localSheetId="0" hidden="1">{#N/A,#N/A,FALSE,"전력간선"}</definedName>
    <definedName name="ㅋㅋㅋ" localSheetId="3" hidden="1">{#N/A,#N/A,FALSE,"전력간선"}</definedName>
    <definedName name="ㅋㅋㅋ" hidden="1">{#N/A,#N/A,FALSE,"전력간선"}</definedName>
    <definedName name="ㅋㅋㅋㅋ" localSheetId="0" hidden="1">{#N/A,#N/A,FALSE,"조골재"}</definedName>
    <definedName name="ㅋㅋㅋㅋ" localSheetId="3" hidden="1">{#N/A,#N/A,FALSE,"조골재"}</definedName>
    <definedName name="ㅋㅋㅋㅋ" hidden="1">{#N/A,#N/A,FALSE,"조골재"}</definedName>
    <definedName name="ㅋㅋㅋㅋㅋㅋ" localSheetId="0" hidden="1">{#N/A,#N/A,FALSE,"골재소요량";#N/A,#N/A,FALSE,"골재소요량"}</definedName>
    <definedName name="ㅋㅋㅋㅋㅋㅋ" localSheetId="3" hidden="1">{#N/A,#N/A,FALSE,"골재소요량";#N/A,#N/A,FALSE,"골재소요량"}</definedName>
    <definedName name="ㅋㅋㅋㅋㅋㅋ" hidden="1">{#N/A,#N/A,FALSE,"골재소요량";#N/A,#N/A,FALSE,"골재소요량"}</definedName>
    <definedName name="ㅋㅋㅋㅋㅋㅋㅋㅋㅋㅋㅋ" localSheetId="3" hidden="1">{#N/A,#N/A,FALSE,"포장단가"}</definedName>
    <definedName name="ㅋㅋㅋㅋㅋㅋㅋㅋㅋㅋㅋ" hidden="1">{#N/A,#N/A,FALSE,"포장단가"}</definedName>
    <definedName name="컨벤션" localSheetId="0" hidden="1">{"'7'!$B$15:$D$32"}</definedName>
    <definedName name="컨벤션" localSheetId="3" hidden="1">{"'7'!$B$15:$D$32"}</definedName>
    <definedName name="컨벤션" hidden="1">{"'7'!$B$15:$D$32"}</definedName>
    <definedName name="컨설팅비용">#REF!</definedName>
    <definedName name="컴">#REF!</definedName>
    <definedName name="컴퓨" localSheetId="3">#REF!</definedName>
    <definedName name="컴퓨">#REF!</definedName>
    <definedName name="케이블간지" localSheetId="0" hidden="1">{#N/A,#N/A,TRUE,"토적및재료집계";#N/A,#N/A,TRUE,"토적및재료집계";#N/A,#N/A,TRUE,"단위량"}</definedName>
    <definedName name="케이블간지" localSheetId="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" localSheetId="3" hidden="1">{"'을'!$A$1:$Z$93"}</definedName>
    <definedName name="콘" hidden="1">{"'을'!$A$1:$Z$93"}</definedName>
    <definedName name="콘노">#REF!</definedName>
    <definedName name="콘재">#REF!</definedName>
    <definedName name="콘크">#REF!</definedName>
    <definedName name="콘크리트2" localSheetId="0" hidden="1">#REF!</definedName>
    <definedName name="콘크리트2" localSheetId="3" hidden="1">#REF!</definedName>
    <definedName name="콘크리트2" hidden="1">#REF!</definedName>
    <definedName name="콘크리트공">#REF!</definedName>
    <definedName name="콘크리트깨기" localSheetId="0" hidden="1">{#N/A,#N/A,FALSE,"지침";#N/A,#N/A,FALSE,"환경분석";#N/A,#N/A,FALSE,"Sheet16"}</definedName>
    <definedName name="콘크리트깨기" localSheetId="3" hidden="1">{#N/A,#N/A,FALSE,"지침";#N/A,#N/A,FALSE,"환경분석";#N/A,#N/A,FALSE,"Sheet16"}</definedName>
    <definedName name="콘크리트깨기" hidden="1">{#N/A,#N/A,FALSE,"지침";#N/A,#N/A,FALSE,"환경분석";#N/A,#N/A,FALSE,"Sheet16"}</definedName>
    <definedName name="콘크리트측구연장" localSheetId="3">#REF!</definedName>
    <definedName name="콘크리트측구연장">#REF!</definedName>
    <definedName name="콘크측구재료집계" localSheetId="3">#REF!</definedName>
    <definedName name="콘크측구재료집계">#REF!</definedName>
    <definedName name="콤팩터경비" localSheetId="3">#REF!</definedName>
    <definedName name="콤팩터경비">#REF!</definedName>
    <definedName name="콤팩터노무비" localSheetId="3">#REF!</definedName>
    <definedName name="콤팩터노무비">#REF!</definedName>
    <definedName name="콤팩터재료비">#REF!</definedName>
    <definedName name="크레인">#REF!</definedName>
    <definedName name="크레인사용">#REF!</definedName>
    <definedName name="ㅌ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ㅌㄹ서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ㅌ" localSheetId="0" hidden="1">{"'제10장(표)'!$A$5:$L$10"}</definedName>
    <definedName name="ㅌㅌ" localSheetId="3" hidden="1">{"'제10장(표)'!$A$5:$L$10"}</definedName>
    <definedName name="ㅌㅌ" hidden="1">{"'제10장(표)'!$A$5:$L$10"}</definedName>
    <definedName name="ㅌㅌㅌ" localSheetId="0" hidden="1">{#N/A,#N/A,FALSE,"골재소요량";#N/A,#N/A,FALSE,"골재소요량"}</definedName>
    <definedName name="ㅌㅌㅌ" localSheetId="3" hidden="1">{#N/A,#N/A,FALSE,"골재소요량";#N/A,#N/A,FALSE,"골재소요량"}</definedName>
    <definedName name="ㅌㅌㅌ" hidden="1">{#N/A,#N/A,FALSE,"골재소요량";#N/A,#N/A,FALSE,"골재소요량"}</definedName>
    <definedName name="ㅌㅌㅌㅌ" localSheetId="3" hidden="1">{#N/A,#N/A,FALSE,"2~8번"}</definedName>
    <definedName name="ㅌㅌㅌㅌ" hidden="1">{#N/A,#N/A,FALSE,"2~8번"}</definedName>
    <definedName name="ㅌㅌㅌㅌㅌ" localSheetId="0" hidden="1">{#N/A,#N/A,FALSE,"골재소요량";#N/A,#N/A,FALSE,"골재소요량"}</definedName>
    <definedName name="ㅌㅌㅌㅌㅌ" localSheetId="3" hidden="1">{#N/A,#N/A,FALSE,"골재소요량";#N/A,#N/A,FALSE,"골재소요량"}</definedName>
    <definedName name="ㅌㅌㅌㅌㅌ" hidden="1">{#N/A,#N/A,FALSE,"골재소요량";#N/A,#N/A,FALSE,"골재소요량"}</definedName>
    <definedName name="ㅌㅌㅌㅌㅌㅌ" localSheetId="0" hidden="1">{#N/A,#N/A,FALSE,"조골재"}</definedName>
    <definedName name="ㅌㅌㅌㅌㅌㅌ" localSheetId="3" hidden="1">{#N/A,#N/A,FALSE,"조골재"}</definedName>
    <definedName name="ㅌㅌㅌㅌㅌㅌ" hidden="1">{#N/A,#N/A,FALSE,"조골재"}</definedName>
    <definedName name="ㅌㅍ츛ㅌ" localSheetId="0" hidden="1">{#N/A,#N/A,FALSE,"운반시간"}</definedName>
    <definedName name="ㅌㅍ츛ㅌ" localSheetId="3" hidden="1">{#N/A,#N/A,FALSE,"운반시간"}</definedName>
    <definedName name="ㅌㅍ츛ㅌ" hidden="1">{#N/A,#N/A,FALSE,"운반시간"}</definedName>
    <definedName name="타" localSheetId="3" hidden="1">{#N/A,#N/A,FALSE,"견적갑지";#N/A,#N/A,FALSE,"총괄표";#N/A,#N/A,FALSE,"철골공사";#N/A,#N/A,FALSE,"토목공사";#N/A,#N/A,FALSE,"판넬전기공사"}</definedName>
    <definedName name="타" hidden="1">{#N/A,#N/A,FALSE,"견적갑지";#N/A,#N/A,FALSE,"총괄표";#N/A,#N/A,FALSE,"철골공사";#N/A,#N/A,FALSE,"토목공사";#N/A,#N/A,FALSE,"판넬전기공사"}</definedName>
    <definedName name="타이어" localSheetId="3">#REF!</definedName>
    <definedName name="타이어">#REF!</definedName>
    <definedName name="타이어경" localSheetId="3">#REF!</definedName>
    <definedName name="타이어경">#REF!</definedName>
    <definedName name="타이어노무" localSheetId="3">#REF!</definedName>
    <definedName name="타이어노무">#REF!</definedName>
    <definedName name="타이어재료">#REF!</definedName>
    <definedName name="타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타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탈의">#REF!</definedName>
    <definedName name="태산목10노무" localSheetId="3">#REF!</definedName>
    <definedName name="태산목10노무">#REF!</definedName>
    <definedName name="태산목10재료" localSheetId="3">#REF!</definedName>
    <definedName name="태산목10재료">#REF!</definedName>
    <definedName name="태산목12노무" localSheetId="3">#REF!</definedName>
    <definedName name="태산목12노무">#REF!</definedName>
    <definedName name="태산목12재료">#REF!</definedName>
    <definedName name="태영" localSheetId="0" hidden="1">{#N/A,#N/A,FALSE,"골재소요량";#N/A,#N/A,FALSE,"골재소요량"}</definedName>
    <definedName name="태영" localSheetId="3" hidden="1">{#N/A,#N/A,FALSE,"골재소요량";#N/A,#N/A,FALSE,"골재소요량"}</definedName>
    <definedName name="태영" hidden="1">{#N/A,#N/A,FALSE,"골재소요량";#N/A,#N/A,FALSE,"골재소요량"}</definedName>
    <definedName name="태영지급" localSheetId="3" hidden="1">{#N/A,#N/A,FALSE,"부대1"}</definedName>
    <definedName name="태영지급" hidden="1">{#N/A,#N/A,FALSE,"부대1"}</definedName>
    <definedName name="터라기2" localSheetId="3">#REF!</definedName>
    <definedName name="터라기2">#REF!</definedName>
    <definedName name="터파기" localSheetId="3">#REF!</definedName>
    <definedName name="터파기">#REF!</definedName>
    <definedName name="터파기1" localSheetId="3">#REF!</definedName>
    <definedName name="터파기1">#REF!</definedName>
    <definedName name="테스크" localSheetId="0" hidden="1">{#N/A,#N/A,FALSE,"단가표지"}</definedName>
    <definedName name="테스크" localSheetId="3" hidden="1">{#N/A,#N/A,FALSE,"단가표지"}</definedName>
    <definedName name="테스크" hidden="1">{#N/A,#N/A,FALSE,"단가표지"}</definedName>
    <definedName name="테스트" hidden="1">#REF!</definedName>
    <definedName name="템_모듈1" localSheetId="0">BlankMacro1</definedName>
    <definedName name="템_모듈1" localSheetId="1">BlankMacro1</definedName>
    <definedName name="템_모듈1" localSheetId="3">BlankMacro1</definedName>
    <definedName name="템_모듈1">BlankMacro1</definedName>
    <definedName name="템_모듈2" localSheetId="0">BlankMacro1</definedName>
    <definedName name="템_모듈2" localSheetId="1">BlankMacro1</definedName>
    <definedName name="템_모듈2" localSheetId="3">BlankMacro1</definedName>
    <definedName name="템_모듈2">BlankMacro1</definedName>
    <definedName name="템_모듈3" localSheetId="0">BlankMacro1</definedName>
    <definedName name="템_모듈3" localSheetId="1">BlankMacro1</definedName>
    <definedName name="템_모듈3" localSheetId="3">BlankMacro1</definedName>
    <definedName name="템_모듈3">BlankMacro1</definedName>
    <definedName name="템_모듈4" localSheetId="0">BlankMacro1</definedName>
    <definedName name="템_모듈4" localSheetId="1">BlankMacro1</definedName>
    <definedName name="템_모듈4" localSheetId="3">BlankMacro1</definedName>
    <definedName name="템_모듈4">BlankMacro1</definedName>
    <definedName name="템_모듈5" localSheetId="0">BlankMacro1</definedName>
    <definedName name="템_모듈5" localSheetId="1">BlankMacro1</definedName>
    <definedName name="템_모듈5" localSheetId="3">BlankMacro1</definedName>
    <definedName name="템_모듈5">BlankMacro1</definedName>
    <definedName name="템_모듈6" localSheetId="0">BlankMacro1</definedName>
    <definedName name="템_모듈6" localSheetId="1">BlankMacro1</definedName>
    <definedName name="템_모듈6" localSheetId="3">BlankMacro1</definedName>
    <definedName name="템_모듈6">BlankMacro1</definedName>
    <definedName name="템플리트모듈120" localSheetId="0">BlankMacro1</definedName>
    <definedName name="템플리트모듈120" localSheetId="1">BlankMacro1</definedName>
    <definedName name="템플리트모듈120" localSheetId="3">BlankMacro1</definedName>
    <definedName name="템플리트모듈120">BlankMacro1</definedName>
    <definedName name="템플리트모듈220" localSheetId="0">BlankMacro1</definedName>
    <definedName name="템플리트모듈220" localSheetId="1">BlankMacro1</definedName>
    <definedName name="템플리트모듈220" localSheetId="3">BlankMacro1</definedName>
    <definedName name="템플리트모듈220">BlankMacro1</definedName>
    <definedName name="템플리트모듈6" localSheetId="0">Dlog_Show</definedName>
    <definedName name="템플리트모듈6" localSheetId="1">Dlog_Show</definedName>
    <definedName name="템플리트모듈6" localSheetId="3">Dlog_Show</definedName>
    <definedName name="템플리트모듈6">Dlog_Show</definedName>
    <definedName name="토" localSheetId="3">#REF!</definedName>
    <definedName name="토">#REF!</definedName>
    <definedName name="토공" localSheetId="0" hidden="1">{#N/A,#N/A,FALSE,"포장2"}</definedName>
    <definedName name="토공" localSheetId="3" hidden="1">{#N/A,#N/A,FALSE,"포장2"}</definedName>
    <definedName name="토공" hidden="1">{#N/A,#N/A,FALSE,"포장2"}</definedName>
    <definedName name="토공." localSheetId="0" hidden="1">{#N/A,#N/A,FALSE,"운반시간"}</definedName>
    <definedName name="토공." localSheetId="3" hidden="1">{#N/A,#N/A,FALSE,"운반시간"}</definedName>
    <definedName name="토공." hidden="1">{#N/A,#N/A,FALSE,"운반시간"}</definedName>
    <definedName name="토공_규준틀___개소당">#REF!</definedName>
    <definedName name="토공11" localSheetId="3" hidden="1">{#N/A,#N/A,FALSE,"포장2"}</definedName>
    <definedName name="토공11" hidden="1">{#N/A,#N/A,FALSE,"포장2"}</definedName>
    <definedName name="토공222" localSheetId="0" hidden="1">{#N/A,#N/A,FALSE,"토공2"}</definedName>
    <definedName name="토공222" localSheetId="3" hidden="1">{#N/A,#N/A,FALSE,"토공2"}</definedName>
    <definedName name="토공222" hidden="1">{#N/A,#N/A,FALSE,"토공2"}</definedName>
    <definedName name="토공량계산서57" localSheetId="3" hidden="1">{#N/A,#N/A,FALSE,"현장 NCR 분석";#N/A,#N/A,FALSE,"현장품질감사";#N/A,#N/A,FALSE,"현장품질감사"}</definedName>
    <definedName name="토공량계산서57" hidden="1">{#N/A,#N/A,FALSE,"현장 NCR 분석";#N/A,#N/A,FALSE,"현장품질감사";#N/A,#N/A,FALSE,"현장품질감사"}</definedName>
    <definedName name="토공이수" localSheetId="0" hidden="1">#REF!</definedName>
    <definedName name="토공이수" hidden="1">#REF!</definedName>
    <definedName name="토공집계">#REF!</definedName>
    <definedName name="토량계산" localSheetId="3" hidden="1">{#N/A,#N/A,FALSE,"포장단가"}</definedName>
    <definedName name="토량계산" hidden="1">{#N/A,#N/A,FALSE,"포장단가"}</definedName>
    <definedName name="토량유동계획표" localSheetId="3" hidden="1">{#N/A,#N/A,FALSE,"단가표지"}</definedName>
    <definedName name="토량유동계획표" hidden="1">{#N/A,#N/A,FALSE,"단가표지"}</definedName>
    <definedName name="토목" localSheetId="0" hidden="1">{#N/A,#N/A,FALSE,"단가표지"}</definedName>
    <definedName name="토목" localSheetId="3" hidden="1">{#N/A,#N/A,FALSE,"단가표지"}</definedName>
    <definedName name="토목" hidden="1">{#N/A,#N/A,FALSE,"단가표지"}</definedName>
    <definedName name="토목내역">#REF!</definedName>
    <definedName name="토목설계" localSheetId="0" hidden="1">{#N/A,#N/A,FALSE,"골재소요량";#N/A,#N/A,FALSE,"골재소요량"}</definedName>
    <definedName name="토목설계" localSheetId="3" hidden="1">{#N/A,#N/A,FALSE,"골재소요량";#N/A,#N/A,FALSE,"골재소요량"}</definedName>
    <definedName name="토목설계" hidden="1">{#N/A,#N/A,FALSE,"골재소요량";#N/A,#N/A,FALSE,"골재소요량"}</definedName>
    <definedName name="토목자재대">#REF!</definedName>
    <definedName name="토사_깍기_도쟈_19_TON__㎥_당">#REF!</definedName>
    <definedName name="토사운반__덤__프_15Ton____㎥당" localSheetId="3">#REF!</definedName>
    <definedName name="토사운반__덤__프_15Ton____㎥당">#REF!</definedName>
    <definedName name="토적" localSheetId="3">#REF!</definedName>
    <definedName name="토적">#REF!</definedName>
    <definedName name="토적보조기층" localSheetId="3">#REF!</definedName>
    <definedName name="토적보조기층">#REF!</definedName>
    <definedName name="토적아스팔트포장" localSheetId="3">#REF!</definedName>
    <definedName name="토적아스팔트포장">#REF!</definedName>
    <definedName name="토적집계" localSheetId="3">#REF!</definedName>
    <definedName name="토적집계">#REF!</definedName>
    <definedName name="토적표" localSheetId="0" hidden="1">#REF!</definedName>
    <definedName name="토적표" localSheetId="3" hidden="1">#REF!</definedName>
    <definedName name="토적표" hidden="1">#REF!</definedName>
    <definedName name="토적표01" localSheetId="0" hidden="1">#REF!</definedName>
    <definedName name="토적표01" hidden="1">#REF!</definedName>
    <definedName name="토질" localSheetId="3">#REF!</definedName>
    <definedName name="토질">#REF!</definedName>
    <definedName name="토질기술자노임단가" localSheetId="3" hidden="1">{#N/A,#N/A,FALSE,"골재소요량";#N/A,#N/A,FALSE,"골재소요량"}</definedName>
    <definedName name="토질기술자노임단가" hidden="1">{#N/A,#N/A,FALSE,"골재소요량";#N/A,#N/A,FALSE,"골재소요량"}</definedName>
    <definedName name="토질노임단가" localSheetId="3" hidden="1">{"SJ - 기본 보기",#N/A,FALSE,"공사별 외주견적"}</definedName>
    <definedName name="토질노임단가" hidden="1">{"SJ - 기본 보기",#N/A,FALSE,"공사별 외주견적"}</definedName>
    <definedName name="톱밥퇴비" localSheetId="3">#REF!</definedName>
    <definedName name="톱밥퇴비">#REF!</definedName>
    <definedName name="통관총괄" localSheetId="0" hidden="1">#REF!</definedName>
    <definedName name="통관총괄" hidden="1">#REF!</definedName>
    <definedName name="통신구조일수">#REF!</definedName>
    <definedName name="통신전력재구조일수">#REF!</definedName>
    <definedName name="통신전력재구조화비율">#REF!</definedName>
    <definedName name="통신정위치작업일수">#REF!</definedName>
    <definedName name="통신조사연장">#REF!</definedName>
    <definedName name="통신집계" localSheetId="0">BlankMacro1</definedName>
    <definedName name="통신집계" localSheetId="1">BlankMacro1</definedName>
    <definedName name="통신집계" localSheetId="3">BlankMacro1</definedName>
    <definedName name="통신집계">BlankMacro1</definedName>
    <definedName name="통신탐사연장" localSheetId="3">#REF!</definedName>
    <definedName name="통신탐사연장">#REF!</definedName>
    <definedName name="통영수량" localSheetId="3">#REF!</definedName>
    <definedName name="통영수량">#REF!</definedName>
    <definedName name="통영해상" localSheetId="3" hidden="1">{#N/A,#N/A,FALSE,"포장2"}</definedName>
    <definedName name="통영해상" hidden="1">{#N/A,#N/A,FALSE,"포장2"}</definedName>
    <definedName name="퇴직공제부금비">#REF!</definedName>
    <definedName name="퇴직공제부금비율">#REF!</definedName>
    <definedName name="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투3" localSheetId="3" hidden="1">{#N/A,#N/A,FALSE,"배수2"}</definedName>
    <definedName name="투3" hidden="1">{#N/A,#N/A,FALSE,"배수2"}</definedName>
    <definedName name="투간접노무비">#REF!</definedName>
    <definedName name="투경비">#REF!</definedName>
    <definedName name="투고용보험료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수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투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재료비">#REF!</definedName>
    <definedName name="투찰원가" localSheetId="0" hidden="1">{#N/A,#N/A,FALSE,"2~8번"}</definedName>
    <definedName name="투찰원가" localSheetId="3" hidden="1">{#N/A,#N/A,FALSE,"2~8번"}</definedName>
    <definedName name="투찰원가" hidden="1">{#N/A,#N/A,FALSE,"2~8번"}</definedName>
    <definedName name="투폐기물처리비">#REF!</definedName>
    <definedName name="특">#REF!</definedName>
    <definedName name="특고">#REF!</definedName>
    <definedName name="특급">#REF!</definedName>
    <definedName name="특급2">#REF!</definedName>
    <definedName name="특급기술자">#REF!</definedName>
    <definedName name="특급달">#REF!</definedName>
    <definedName name="특급엔지니어링">#REF!</definedName>
    <definedName name="특급전체">#REF!</definedName>
    <definedName name="특기">#REF!</definedName>
    <definedName name="특별">#REF!</definedName>
    <definedName name="특수" localSheetId="3">#REF!</definedName>
    <definedName name="특수">#REF!</definedName>
    <definedName name="특수비계공" localSheetId="3">#REF!</definedName>
    <definedName name="특수비계공">#REF!</definedName>
    <definedName name="티스" localSheetId="3">#REF!</definedName>
    <definedName name="티스">#REF!</definedName>
    <definedName name="ㅍ" localSheetId="3">#REF!</definedName>
    <definedName name="ㅍ">#REF!</definedName>
    <definedName name="ㅍ춫" localSheetId="0" hidden="1">{#N/A,#N/A,FALSE,"골재소요량";#N/A,#N/A,FALSE,"골재소요량"}</definedName>
    <definedName name="ㅍ춫" localSheetId="3" hidden="1">{#N/A,#N/A,FALSE,"골재소요량";#N/A,#N/A,FALSE,"골재소요량"}</definedName>
    <definedName name="ㅍ춫" hidden="1">{#N/A,#N/A,FALSE,"골재소요량";#N/A,#N/A,FALSE,"골재소요량"}</definedName>
    <definedName name="ㅍ츝" localSheetId="0" hidden="1">{#N/A,#N/A,FALSE,"표지목차"}</definedName>
    <definedName name="ㅍ츝" localSheetId="3" hidden="1">{#N/A,#N/A,FALSE,"표지목차"}</definedName>
    <definedName name="ㅍ츝" hidden="1">{#N/A,#N/A,FALSE,"표지목차"}</definedName>
    <definedName name="ㅍㅍ" localSheetId="0" hidden="1">{#N/A,#N/A,TRUE,"토적및재료집계";#N/A,#N/A,TRUE,"토적및재료집계";#N/A,#N/A,TRUE,"단위량"}</definedName>
    <definedName name="ㅍㅍ" localSheetId="3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ㅍㅍ" localSheetId="0" hidden="1">{#N/A,#N/A,FALSE,"표지목차"}</definedName>
    <definedName name="ㅍㅍㅍㅍㅍ" localSheetId="3" hidden="1">{#N/A,#N/A,FALSE,"표지목차"}</definedName>
    <definedName name="ㅍㅍㅍㅍㅍ" hidden="1">{#N/A,#N/A,FALSE,"표지목차"}</definedName>
    <definedName name="파" localSheetId="3" hidden="1">{#N/A,#N/A,FALSE,"견적갑지";#N/A,#N/A,FALSE,"총괄표";#N/A,#N/A,FALSE,"철골공사";#N/A,#N/A,FALSE,"토목공사";#N/A,#N/A,FALSE,"판넬전기공사"}</definedName>
    <definedName name="파" hidden="1">{#N/A,#N/A,FALSE,"견적갑지";#N/A,#N/A,FALSE,"총괄표";#N/A,#N/A,FALSE,"철골공사";#N/A,#N/A,FALSE,"토목공사";#N/A,#N/A,FALSE,"판넬전기공사"}</definedName>
    <definedName name="파고라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고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고라노">#REF!</definedName>
    <definedName name="파고라재">#REF!</definedName>
    <definedName name="파군재교" localSheetId="0" hidden="1">{#N/A,#N/A,FALSE,"단면 제원"}</definedName>
    <definedName name="파군재교" localSheetId="3" hidden="1">{#N/A,#N/A,FALSE,"단면 제원"}</definedName>
    <definedName name="파군재교" hidden="1">{#N/A,#N/A,FALSE,"단면 제원"}</definedName>
    <definedName name="파이1">#REF!</definedName>
    <definedName name="파이2">#REF!</definedName>
    <definedName name="파일" localSheetId="0" hidden="1">#REF!</definedName>
    <definedName name="파일" localSheetId="3" hidden="1">#REF!</definedName>
    <definedName name="파일" hidden="1">#REF!</definedName>
    <definedName name="파일길이">#REF!</definedName>
    <definedName name="파일종갯수">#REF!</definedName>
    <definedName name="파일횡갯수">#REF!</definedName>
    <definedName name="파형강관토공" localSheetId="3">#REF!</definedName>
    <definedName name="파형강관토공">#REF!</definedName>
    <definedName name="파형강관표준시공도" localSheetId="3">#REF!</definedName>
    <definedName name="파형강관표준시공도">#REF!</definedName>
    <definedName name="판석노" localSheetId="3">#REF!</definedName>
    <definedName name="판석노">#REF!</definedName>
    <definedName name="판석재">#REF!</definedName>
    <definedName name="팔" localSheetId="0" hidden="1">#REF!</definedName>
    <definedName name="팔" hidden="1">#REF!</definedName>
    <definedName name="팔십">#REF!</definedName>
    <definedName name="팽창줄눈">#REF!</definedName>
    <definedName name="펌프구경" localSheetId="3">#REF!</definedName>
    <definedName name="펌프구경">#REF!</definedName>
    <definedName name="페기갑지" localSheetId="0" hidden="1">#REF!</definedName>
    <definedName name="페기갑지" localSheetId="3" hidden="1">#REF!</definedName>
    <definedName name="페기갑지" hidden="1">#REF!</definedName>
    <definedName name="페이지" localSheetId="0" hidden="1">{"'Firr(선)'!$AS$1:$AY$62","'Firr(사)'!$AS$1:$AY$62","'Firr(회)'!$AS$1:$AY$62","'Firr(선)'!$L$1:$V$62","'Firr(사)'!$L$1:$V$62","'Firr(회)'!$L$1:$V$62"}</definedName>
    <definedName name="페이지" localSheetId="3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편한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편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평가대상지역" localSheetId="3">#REF!</definedName>
    <definedName name="평가대상지역">#REF!</definedName>
    <definedName name="평균H" localSheetId="3">#REF!</definedName>
    <definedName name="평균H">#REF!</definedName>
    <definedName name="평떼" localSheetId="3">#REF!</definedName>
    <definedName name="평떼">#REF!</definedName>
    <definedName name="평면" localSheetId="3">#REF!</definedName>
    <definedName name="평면">#REF!</definedName>
    <definedName name="평면부표">#REF!</definedName>
    <definedName name="평면선형">#REF!</definedName>
    <definedName name="평면작업계수">#REF!</definedName>
    <definedName name="평면작업량증감계수">#REF!</definedName>
    <definedName name="평면지형">#REF!</definedName>
    <definedName name="평면지형계수">#REF!</definedName>
    <definedName name="평면지형증감계수">#REF!</definedName>
    <definedName name="평의자">#REF!</definedName>
    <definedName name="평의자노">#REF!</definedName>
    <definedName name="평의자재">#REF!</definedName>
    <definedName name="폐기" localSheetId="0" hidden="1">#REF!</definedName>
    <definedName name="폐기" hidden="1">#REF!</definedName>
    <definedName name="폐기갑지용" hidden="1">#REF!</definedName>
    <definedName name="폐기물내역서">#N/A</definedName>
    <definedName name="폐기물운반비" localSheetId="3">#REF!</definedName>
    <definedName name="폐기물운반비">#REF!</definedName>
    <definedName name="폐기물집계표">집</definedName>
    <definedName name="폐기물처리비" localSheetId="3">#REF!</definedName>
    <definedName name="폐기물처리비">#REF!</definedName>
    <definedName name="폐추니아" localSheetId="3">#REF!</definedName>
    <definedName name="폐추니아">#REF!</definedName>
    <definedName name="포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포리">#REF!</definedName>
    <definedName name="포리마">#REF!</definedName>
    <definedName name="포리미">#REF!</definedName>
    <definedName name="포설">#REF!</definedName>
    <definedName name="포설공">#REF!</definedName>
    <definedName name="포장T">#REF!</definedName>
    <definedName name="포장공1" localSheetId="0">BlankMacro1</definedName>
    <definedName name="포장공1" localSheetId="1">BlankMacro1</definedName>
    <definedName name="포장공1" localSheetId="3">BlankMacro1</definedName>
    <definedName name="포장공1">BlankMacro1</definedName>
    <definedName name="포장깨기__아스팔트____㎡당" localSheetId="3">#REF!</definedName>
    <definedName name="포장깨기__아스팔트____㎡당">#REF!</definedName>
    <definedName name="포장깨기__콘크리트____㎡당" localSheetId="3">#REF!</definedName>
    <definedName name="포장깨기__콘크리트____㎡당">#REF!</definedName>
    <definedName name="포장수량산출" localSheetId="0" hidden="1">#REF!</definedName>
    <definedName name="포장수량산출" hidden="1">#REF!</definedName>
    <definedName name="포장재" localSheetId="0" hidden="1">{#N/A,#N/A,FALSE,"골재소요량";#N/A,#N/A,FALSE,"골재소요량"}</definedName>
    <definedName name="포장재" localSheetId="3" hidden="1">{#N/A,#N/A,FALSE,"골재소요량";#N/A,#N/A,FALSE,"골재소요량"}</definedName>
    <definedName name="포장재" hidden="1">{#N/A,#N/A,FALSE,"골재소요량";#N/A,#N/A,FALSE,"골재소요량"}</definedName>
    <definedName name="포장재집계" localSheetId="0" hidden="1">{#N/A,#N/A,FALSE,"2~8번"}</definedName>
    <definedName name="포장재집계" localSheetId="3" hidden="1">{#N/A,#N/A,FALSE,"2~8번"}</definedName>
    <definedName name="포장재집계" hidden="1">{#N/A,#N/A,FALSE,"2~8번"}</definedName>
    <definedName name="포장절단__ASPHALT_포장____M당">#REF!</definedName>
    <definedName name="포장절단__콘크리트_포장____M당">#REF!</definedName>
    <definedName name="폭원">#REF!</definedName>
    <definedName name="표고작업량증감계수">#REF!</definedName>
    <definedName name="표고지형증감계수">#REF!</definedName>
    <definedName name="표면보호경비">#REF!</definedName>
    <definedName name="표면보호노무비">#REF!</definedName>
    <definedName name="표면보호재료비">#REF!</definedName>
    <definedName name="표면처리">#REF!</definedName>
    <definedName name="표오고지형증감계수" localSheetId="3">#REF!</definedName>
    <definedName name="표오고지형증감계수">#REF!</definedName>
    <definedName name="표준안전관리비" localSheetId="3">#REF!</definedName>
    <definedName name="표준안전관리비">#REF!</definedName>
    <definedName name="표지" localSheetId="3">#REF!</definedName>
    <definedName name="표지">#REF!</definedName>
    <definedName name="표지1" localSheetId="3" hidden="1">{"'활동원단위'!$A$22:$G$26"}</definedName>
    <definedName name="표지1" hidden="1">{"'활동원단위'!$A$22:$G$26"}</definedName>
    <definedName name="표지3" localSheetId="0" hidden="1">{"'관경확장'!$A$79:$M$98","'관경확장'!$A$54:$M$78"}</definedName>
    <definedName name="표지3" localSheetId="3" hidden="1">{"'관경확장'!$A$79:$M$98","'관경확장'!$A$54:$M$78"}</definedName>
    <definedName name="표지3" hidden="1">{"'관경확장'!$A$79:$M$98","'관경확장'!$A$54:$M$78"}</definedName>
    <definedName name="표지다" localSheetId="3">#REF!</definedName>
    <definedName name="표지다">#REF!</definedName>
    <definedName name="표지상향3" localSheetId="3">#REF!</definedName>
    <definedName name="표지상향3">#REF!</definedName>
    <definedName name="표지폭" localSheetId="0" hidden="1">{#N/A,#N/A,FALSE,"표지목차"}</definedName>
    <definedName name="표지폭" localSheetId="3" hidden="1">{#N/A,#N/A,FALSE,"표지목차"}</definedName>
    <definedName name="표지폭" hidden="1">{#N/A,#N/A,FALSE,"표지목차"}</definedName>
    <definedName name="품___________명" localSheetId="3">#REF!</definedName>
    <definedName name="품___________명">#REF!</definedName>
    <definedName name="품명" localSheetId="3">#REF!</definedName>
    <definedName name="품명">#REF!</definedName>
    <definedName name="풍전2" localSheetId="0" hidden="1">{#N/A,#N/A,TRUE,"손익보고"}</definedName>
    <definedName name="풍전2" localSheetId="3" hidden="1">{#N/A,#N/A,TRUE,"손익보고"}</definedName>
    <definedName name="풍전2" hidden="1">{#N/A,#N/A,TRUE,"손익보고"}</definedName>
    <definedName name="프로그램작성" localSheetId="3">#REF!</definedName>
    <definedName name="프로그램작성">#REF!</definedName>
    <definedName name="피" localSheetId="3" hidden="1">{#N/A,#N/A,FALSE,"견적갑지";#N/A,#N/A,FALSE,"총괄표";#N/A,#N/A,FALSE,"철골공사";#N/A,#N/A,FALSE,"토목공사";#N/A,#N/A,FALSE,"판넬전기공사"}</definedName>
    <definedName name="피" hidden="1">{#N/A,#N/A,FALSE,"견적갑지";#N/A,#N/A,FALSE,"총괄표";#N/A,#N/A,FALSE,"철골공사";#N/A,#N/A,FALSE,"토목공사";#N/A,#N/A,FALSE,"판넬전기공사"}</definedName>
    <definedName name="필지수" localSheetId="3">#REF!</definedName>
    <definedName name="필지수">#REF!</definedName>
    <definedName name="ㅎ" localSheetId="3">#REF!</definedName>
    <definedName name="ㅎ">#REF!</definedName>
    <definedName name="ㅎ.hh" localSheetId="0" hidden="1">{#N/A,#N/A,FALSE,"토공2"}</definedName>
    <definedName name="ㅎ.hh" localSheetId="3" hidden="1">{#N/A,#N/A,FALSE,"토공2"}</definedName>
    <definedName name="ㅎ.hh" hidden="1">{#N/A,#N/A,FALSE,"토공2"}</definedName>
    <definedName name="ㅎ.hjdj" localSheetId="0" hidden="1">{#N/A,#N/A,FALSE,"포장2"}</definedName>
    <definedName name="ㅎ.hjdj" localSheetId="3" hidden="1">{#N/A,#N/A,FALSE,"포장2"}</definedName>
    <definedName name="ㅎ.hjdj" hidden="1">{#N/A,#N/A,FALSE,"포장2"}</definedName>
    <definedName name="ㅎ.ㅗㅗ" localSheetId="0" hidden="1">{#N/A,#N/A,FALSE,"포장2"}</definedName>
    <definedName name="ㅎ.ㅗㅗ" localSheetId="3" hidden="1">{#N/A,#N/A,FALSE,"포장2"}</definedName>
    <definedName name="ㅎ.ㅗㅗ" hidden="1">{#N/A,#N/A,FALSE,"포장2"}</definedName>
    <definedName name="ㅎ384">#REF!</definedName>
    <definedName name="ㅎ662" localSheetId="3">#REF!</definedName>
    <definedName name="ㅎ662">#REF!</definedName>
    <definedName name="ㅎㄱㄷㅎ" localSheetId="0" hidden="1">{#N/A,#N/A,FALSE,"골재소요량";#N/A,#N/A,FALSE,"골재소요량"}</definedName>
    <definedName name="ㅎㄱㄷㅎ" localSheetId="3" hidden="1">{#N/A,#N/A,FALSE,"골재소요량";#N/A,#N/A,FALSE,"골재소요량"}</definedName>
    <definedName name="ㅎㄱㄷㅎ" hidden="1">{#N/A,#N/A,FALSE,"골재소요량";#N/A,#N/A,FALSE,"골재소요량"}</definedName>
    <definedName name="ㅎㄱㅎㅎㄷㄶ" localSheetId="0" hidden="1">{#N/A,#N/A,FALSE,"골재소요량";#N/A,#N/A,FALSE,"골재소요량"}</definedName>
    <definedName name="ㅎㄱㅎㅎㄷㄶ" localSheetId="3" hidden="1">{#N/A,#N/A,FALSE,"골재소요량";#N/A,#N/A,FALSE,"골재소요량"}</definedName>
    <definedName name="ㅎㄱㅎㅎㄷㄶ" hidden="1">{#N/A,#N/A,FALSE,"골재소요량";#N/A,#N/A,FALSE,"골재소요량"}</definedName>
    <definedName name="ㅎㄴ" localSheetId="0" hidden="1">{#N/A,#N/A,FALSE,"단가표지"}</definedName>
    <definedName name="ㅎㄴ" localSheetId="3" hidden="1">{#N/A,#N/A,FALSE,"단가표지"}</definedName>
    <definedName name="ㅎㄴ" hidden="1">{#N/A,#N/A,FALSE,"단가표지"}</definedName>
    <definedName name="ㅎㄹ" hidden="1">#REF!</definedName>
    <definedName name="ㅎㄹㄴ" localSheetId="0" hidden="1">{#N/A,#N/A,FALSE,"2~8번"}</definedName>
    <definedName name="ㅎㄹㄴ" localSheetId="3" hidden="1">{#N/A,#N/A,FALSE,"2~8번"}</definedName>
    <definedName name="ㅎㄹㄴ" hidden="1">{#N/A,#N/A,FALSE,"2~8번"}</definedName>
    <definedName name="ㅎㄹㄴㅇ" localSheetId="0" hidden="1">{#N/A,#N/A,FALSE,"단가표지"}</definedName>
    <definedName name="ㅎㄹㄴㅇ" localSheetId="3" hidden="1">{#N/A,#N/A,FALSE,"단가표지"}</definedName>
    <definedName name="ㅎㄹㄴㅇ" hidden="1">{#N/A,#N/A,FALSE,"단가표지"}</definedName>
    <definedName name="ㅎㄹㅇ" localSheetId="0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ㅎㄹㅇ" localSheetId="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ㅎㄹㅇ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ㅎㄹㅇㄴ" localSheetId="0" hidden="1">{#N/A,#N/A,FALSE,"골재소요량";#N/A,#N/A,FALSE,"골재소요량"}</definedName>
    <definedName name="ㅎㄹㅇㄴ" localSheetId="3" hidden="1">{#N/A,#N/A,FALSE,"골재소요량";#N/A,#N/A,FALSE,"골재소요량"}</definedName>
    <definedName name="ㅎㄹㅇㄴ" hidden="1">{#N/A,#N/A,FALSE,"골재소요량";#N/A,#N/A,FALSE,"골재소요량"}</definedName>
    <definedName name="ㅎㄹㅇㄹㄴㅇㄴㄹ" localSheetId="0" hidden="1">{#N/A,#N/A,FALSE,"표지목차"}</definedName>
    <definedName name="ㅎㄹㅇㄹㄴㅇㄴㄹ" localSheetId="3" hidden="1">{#N/A,#N/A,FALSE,"표지목차"}</definedName>
    <definedName name="ㅎㄹㅇㄹㄴㅇㄴㄹ" hidden="1">{#N/A,#N/A,FALSE,"표지목차"}</definedName>
    <definedName name="ㅎㄹㅇㅀ" localSheetId="0" hidden="1">{#N/A,#N/A,FALSE,"부대1"}</definedName>
    <definedName name="ㅎㄹㅇㅀ" localSheetId="3" hidden="1">{#N/A,#N/A,FALSE,"부대1"}</definedName>
    <definedName name="ㅎㄹㅇㅀ" hidden="1">{#N/A,#N/A,FALSE,"부대1"}</definedName>
    <definedName name="ㅎㄹㅇㅁㅁㅎ" localSheetId="0" hidden="1">{#N/A,#N/A,FALSE,"조골재"}</definedName>
    <definedName name="ㅎㄹㅇㅁㅁㅎ" localSheetId="3" hidden="1">{#N/A,#N/A,FALSE,"조골재"}</definedName>
    <definedName name="ㅎㄹㅇㅁㅁㅎ" hidden="1">{#N/A,#N/A,FALSE,"조골재"}</definedName>
    <definedName name="ㅎㄹㅇㅁㅎㅁ" localSheetId="0" hidden="1">{#N/A,#N/A,FALSE,"표지목차"}</definedName>
    <definedName name="ㅎㄹㅇㅁㅎㅁ" localSheetId="3" hidden="1">{#N/A,#N/A,FALSE,"표지목차"}</definedName>
    <definedName name="ㅎㄹㅇㅁㅎㅁ" hidden="1">{#N/A,#N/A,FALSE,"표지목차"}</definedName>
    <definedName name="ㅎㄹㅇㅎ" localSheetId="0" hidden="1">{#N/A,#N/A,FALSE,"단가표지"}</definedName>
    <definedName name="ㅎㄹㅇㅎ" localSheetId="3" hidden="1">{#N/A,#N/A,FALSE,"단가표지"}</definedName>
    <definedName name="ㅎㄹㅇㅎ" hidden="1">{#N/A,#N/A,FALSE,"단가표지"}</definedName>
    <definedName name="ㅎㄹㅇㅎㅇㅁㅎ" localSheetId="0" hidden="1">{#N/A,#N/A,FALSE,"운반시간"}</definedName>
    <definedName name="ㅎㄹㅇㅎㅇㅁㅎ" localSheetId="3" hidden="1">{#N/A,#N/A,FALSE,"운반시간"}</definedName>
    <definedName name="ㅎㄹㅇㅎㅇㅁㅎ" hidden="1">{#N/A,#N/A,FALSE,"운반시간"}</definedName>
    <definedName name="ㅎ로ㅓ" localSheetId="0" hidden="1">{#N/A,#N/A,FALSE,"운반시간"}</definedName>
    <definedName name="ㅎ로ㅓ" localSheetId="3" hidden="1">{#N/A,#N/A,FALSE,"운반시간"}</definedName>
    <definedName name="ㅎ로ㅓ" hidden="1">{#N/A,#N/A,FALSE,"운반시간"}</definedName>
    <definedName name="ㅎ류휴ㅠㅎ휴" localSheetId="0" hidden="1">{#N/A,#N/A,FALSE,"골재소요량";#N/A,#N/A,FALSE,"골재소요량"}</definedName>
    <definedName name="ㅎ류휴ㅠㅎ휴" localSheetId="3" hidden="1">{#N/A,#N/A,FALSE,"골재소요량";#N/A,#N/A,FALSE,"골재소요량"}</definedName>
    <definedName name="ㅎ류휴ㅠㅎ휴" hidden="1">{#N/A,#N/A,FALSE,"골재소요량";#N/A,#N/A,FALSE,"골재소요량"}</definedName>
    <definedName name="ㅎ류ㅠㅍㅎㅇㅎ" localSheetId="0" hidden="1">{#N/A,#N/A,FALSE,"골재소요량";#N/A,#N/A,FALSE,"골재소요량"}</definedName>
    <definedName name="ㅎ류ㅠㅍㅎㅇㅎ" localSheetId="3" hidden="1">{#N/A,#N/A,FALSE,"골재소요량";#N/A,#N/A,FALSE,"골재소요량"}</definedName>
    <definedName name="ㅎ류ㅠㅍㅎㅇㅎ" hidden="1">{#N/A,#N/A,FALSE,"골재소요량";#N/A,#N/A,FALSE,"골재소요량"}</definedName>
    <definedName name="ㅎ륜ㅇㄹ" localSheetId="0" hidden="1">{#N/A,#N/A,FALSE,"2~8번"}</definedName>
    <definedName name="ㅎ륜ㅇㄹ" localSheetId="3" hidden="1">{#N/A,#N/A,FALSE,"2~8번"}</definedName>
    <definedName name="ㅎ륜ㅇㄹ" hidden="1">{#N/A,#N/A,FALSE,"2~8번"}</definedName>
    <definedName name="ㅎ률" localSheetId="0" hidden="1">{#N/A,#N/A,FALSE,"조골재"}</definedName>
    <definedName name="ㅎ률" localSheetId="3" hidden="1">{#N/A,#N/A,FALSE,"조골재"}</definedName>
    <definedName name="ㅎ률" hidden="1">{#N/A,#N/A,FALSE,"조골재"}</definedName>
    <definedName name="ㅎ르ㅓㅗㅓ" localSheetId="0" hidden="1">{#N/A,#N/A,FALSE,"골재소요량";#N/A,#N/A,FALSE,"골재소요량"}</definedName>
    <definedName name="ㅎ르ㅓㅗㅓ" localSheetId="3" hidden="1">{#N/A,#N/A,FALSE,"골재소요량";#N/A,#N/A,FALSE,"골재소요량"}</definedName>
    <definedName name="ㅎ르ㅓㅗㅓ" hidden="1">{#N/A,#N/A,FALSE,"골재소요량";#N/A,#N/A,FALSE,"골재소요량"}</definedName>
    <definedName name="ㅎㄻㄹㅇㅎㅇㅁ" localSheetId="0" hidden="1">{#N/A,#N/A,FALSE,"혼합골재"}</definedName>
    <definedName name="ㅎㄻㄹㅇㅎㅇㅁ" localSheetId="3" hidden="1">{#N/A,#N/A,FALSE,"혼합골재"}</definedName>
    <definedName name="ㅎㄻㄹㅇㅎㅇㅁ" hidden="1">{#N/A,#N/A,FALSE,"혼합골재"}</definedName>
    <definedName name="ㅎㄻㅇㅎㅁㅇㅎㅁㅇㅎ" localSheetId="0" hidden="1">{#N/A,#N/A,FALSE,"골재소요량";#N/A,#N/A,FALSE,"골재소요량"}</definedName>
    <definedName name="ㅎㄻㅇㅎㅁㅇㅎㅁㅇㅎ" localSheetId="3" hidden="1">{#N/A,#N/A,FALSE,"골재소요량";#N/A,#N/A,FALSE,"골재소요량"}</definedName>
    <definedName name="ㅎㄻㅇㅎㅁㅇㅎㅁㅇㅎ" hidden="1">{#N/A,#N/A,FALSE,"골재소요량";#N/A,#N/A,FALSE,"골재소요량"}</definedName>
    <definedName name="ㅎㅀ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ㅇㅀㅁㅇ" localSheetId="0" hidden="1">{#N/A,#N/A,FALSE,"단가표지"}</definedName>
    <definedName name="ㅎㅁㅇㅀㅁㅇ" localSheetId="3" hidden="1">{#N/A,#N/A,FALSE,"단가표지"}</definedName>
    <definedName name="ㅎㅁㅇㅀㅁㅇ" hidden="1">{#N/A,#N/A,FALSE,"단가표지"}</definedName>
    <definedName name="ㅎㅁㅇㅀㅁㅇㅎㅁ" localSheetId="0" hidden="1">{#N/A,#N/A,FALSE,"단가표지"}</definedName>
    <definedName name="ㅎㅁㅇㅀㅁㅇㅎㅁ" localSheetId="3" hidden="1">{#N/A,#N/A,FALSE,"단가표지"}</definedName>
    <definedName name="ㅎㅁㅇㅀㅁㅇㅎㅁ" hidden="1">{#N/A,#N/A,FALSE,"단가표지"}</definedName>
    <definedName name="ㅎㅁㅎㄻㄴㅇ" localSheetId="0" hidden="1">{#N/A,#N/A,FALSE,"단가표지"}</definedName>
    <definedName name="ㅎㅁㅎㄻㄴㅇ" localSheetId="3" hidden="1">{#N/A,#N/A,FALSE,"단가표지"}</definedName>
    <definedName name="ㅎㅁㅎㄻㄴㅇ" hidden="1">{#N/A,#N/A,FALSE,"단가표지"}</definedName>
    <definedName name="ㅎㅇ" localSheetId="0" hidden="1">{"'용역비'!$A$4:$C$8"}</definedName>
    <definedName name="ㅎㅇ" localSheetId="3" hidden="1">{"'용역비'!$A$4:$C$8"}</definedName>
    <definedName name="ㅎㅇ" hidden="1">{"'용역비'!$A$4:$C$8"}</definedName>
    <definedName name="ㅎㅇㄴ" localSheetId="0" hidden="1">{#N/A,#N/A,FALSE,"단가표지"}</definedName>
    <definedName name="ㅎㅇㄴ" localSheetId="3" hidden="1">{#N/A,#N/A,FALSE,"단가표지"}</definedName>
    <definedName name="ㅎㅇㄴ" hidden="1">{#N/A,#N/A,FALSE,"단가표지"}</definedName>
    <definedName name="ㅎㅇㄹ홍ㄴ로" localSheetId="0" hidden="1">{#N/A,#N/A,FALSE,"단가표지"}</definedName>
    <definedName name="ㅎㅇㄹ홍ㄴ로" localSheetId="3" hidden="1">{#N/A,#N/A,FALSE,"단가표지"}</definedName>
    <definedName name="ㅎㅇㄹ홍ㄴ로" hidden="1">{#N/A,#N/A,FALSE,"단가표지"}</definedName>
    <definedName name="ㅎㅇㄻㅎㅁㅇ" localSheetId="0" hidden="1">{#N/A,#N/A,FALSE,"혼합골재"}</definedName>
    <definedName name="ㅎㅇㄻㅎㅁㅇ" localSheetId="3" hidden="1">{#N/A,#N/A,FALSE,"혼합골재"}</definedName>
    <definedName name="ㅎㅇㄻㅎㅁㅇ" hidden="1">{#N/A,#N/A,FALSE,"혼합골재"}</definedName>
    <definedName name="ㅎㅇㄻㅎㅁㅎㅁㅇ" localSheetId="0" hidden="1">{#N/A,#N/A,FALSE,"운반시간"}</definedName>
    <definedName name="ㅎㅇㄻㅎㅁㅎㅁㅇ" localSheetId="3" hidden="1">{#N/A,#N/A,FALSE,"운반시간"}</definedName>
    <definedName name="ㅎㅇㄻㅎㅁㅎㅁㅇ" hidden="1">{#N/A,#N/A,FALSE,"운반시간"}</definedName>
    <definedName name="ㅎㅇㅀ" localSheetId="0" hidden="1">{#N/A,#N/A,FALSE,"단가표지"}</definedName>
    <definedName name="ㅎㅇㅀ" localSheetId="3" hidden="1">{#N/A,#N/A,FALSE,"단가표지"}</definedName>
    <definedName name="ㅎㅇㅀ" hidden="1">{#N/A,#N/A,FALSE,"단가표지"}</definedName>
    <definedName name="ㅎㅇㅀㄴ" localSheetId="0" hidden="1">{#N/A,#N/A,FALSE,"골재소요량";#N/A,#N/A,FALSE,"골재소요량"}</definedName>
    <definedName name="ㅎㅇㅀㄴ" localSheetId="3" hidden="1">{#N/A,#N/A,FALSE,"골재소요량";#N/A,#N/A,FALSE,"골재소요량"}</definedName>
    <definedName name="ㅎㅇㅀㄴ" hidden="1">{#N/A,#N/A,FALSE,"골재소요량";#N/A,#N/A,FALSE,"골재소요량"}</definedName>
    <definedName name="ㅎㅇㅀㅁㅇㅎㅁㅇ" localSheetId="0" hidden="1">{#N/A,#N/A,FALSE,"단가표지"}</definedName>
    <definedName name="ㅎㅇㅀㅁㅇㅎㅁㅇ" localSheetId="3" hidden="1">{#N/A,#N/A,FALSE,"단가표지"}</definedName>
    <definedName name="ㅎㅇㅀㅁㅇㅎㅁㅇ" hidden="1">{#N/A,#N/A,FALSE,"단가표지"}</definedName>
    <definedName name="ㅎㅇㅀㅇㅀ" localSheetId="0" hidden="1">{#N/A,#N/A,FALSE,"표지목차"}</definedName>
    <definedName name="ㅎㅇㅀㅇㅀ" localSheetId="3" hidden="1">{#N/A,#N/A,FALSE,"표지목차"}</definedName>
    <definedName name="ㅎㅇㅀㅇㅀ" hidden="1">{#N/A,#N/A,FALSE,"표지목차"}</definedName>
    <definedName name="ㅎㅇㅀㅇㅀㅇ" localSheetId="0" hidden="1">{#N/A,#N/A,FALSE,"표지목차"}</definedName>
    <definedName name="ㅎㅇㅀㅇㅀㅇ" localSheetId="3" hidden="1">{#N/A,#N/A,FALSE,"표지목차"}</definedName>
    <definedName name="ㅎㅇㅀㅇㅀㅇ" hidden="1">{#N/A,#N/A,FALSE,"표지목차"}</definedName>
    <definedName name="ㅎㅇㅀㅇㅀㅇㅎ" localSheetId="0" hidden="1">{#N/A,#N/A,FALSE,"표지목차"}</definedName>
    <definedName name="ㅎㅇㅀㅇㅀㅇㅎ" localSheetId="3" hidden="1">{#N/A,#N/A,FALSE,"표지목차"}</definedName>
    <definedName name="ㅎㅇㅀㅇㅀㅇㅎ" hidden="1">{#N/A,#N/A,FALSE,"표지목차"}</definedName>
    <definedName name="ㅎㅇㅁㄴㄹ" localSheetId="0" hidden="1">{#N/A,#N/A,FALSE,"운반시간"}</definedName>
    <definedName name="ㅎㅇㅁㄴㄹ" localSheetId="3" hidden="1">{#N/A,#N/A,FALSE,"운반시간"}</definedName>
    <definedName name="ㅎㅇㅁㄴㄹ" hidden="1">{#N/A,#N/A,FALSE,"운반시간"}</definedName>
    <definedName name="ㅎㅇㅁㅀㅁㅇ" localSheetId="0" hidden="1">{#N/A,#N/A,FALSE,"단가표지"}</definedName>
    <definedName name="ㅎㅇㅁㅀㅁㅇ" localSheetId="3" hidden="1">{#N/A,#N/A,FALSE,"단가표지"}</definedName>
    <definedName name="ㅎㅇㅁㅀㅁㅇ" hidden="1">{#N/A,#N/A,FALSE,"단가표지"}</definedName>
    <definedName name="ㅎㅇㅇㅀㅎㄹ" localSheetId="0" hidden="1">{#N/A,#N/A,FALSE,"속도"}</definedName>
    <definedName name="ㅎㅇㅇㅀㅎㄹ" localSheetId="3" hidden="1">{#N/A,#N/A,FALSE,"속도"}</definedName>
    <definedName name="ㅎㅇㅇㅀㅎㄹ" hidden="1">{#N/A,#N/A,FALSE,"속도"}</definedName>
    <definedName name="ㅎ오" localSheetId="0" hidden="1">{"'용역비'!$A$4:$C$8"}</definedName>
    <definedName name="ㅎ오" localSheetId="3" hidden="1">{"'용역비'!$A$4:$C$8"}</definedName>
    <definedName name="ㅎ오" hidden="1">{"'용역비'!$A$4:$C$8"}</definedName>
    <definedName name="ㅎㅎㅇㅎㅇ" localSheetId="3">#REF!</definedName>
    <definedName name="ㅎㅎㅇㅎㅇ">#REF!</definedName>
    <definedName name="ㅎㅎㅎ" localSheetId="3">#REF!</definedName>
    <definedName name="ㅎㅎㅎ">#REF!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ㄴ" localSheetId="0" hidden="1">{#N/A,#N/A,FALSE,"표지목차"}</definedName>
    <definedName name="ㅎㅎㅎㅇㄴ" localSheetId="3" hidden="1">{#N/A,#N/A,FALSE,"표지목차"}</definedName>
    <definedName name="ㅎㅎㅎㅇㄴ" hidden="1">{#N/A,#N/A,FALSE,"표지목차"}</definedName>
    <definedName name="ㅎㅎㅎㅎㅎ" localSheetId="0" hidden="1">{#N/A,#N/A,FALSE,"단가표지"}</definedName>
    <definedName name="ㅎㅎㅎㅎㅎ" localSheetId="3" hidden="1">{#N/A,#N/A,FALSE,"단가표지"}</definedName>
    <definedName name="ㅎㅎㅎㅎㅎ" hidden="1">{#N/A,#N/A,FALSE,"단가표지"}</definedName>
    <definedName name="ㅎㅎㅎㅎㅎㅜㅜ" localSheetId="0" hidden="1">{#N/A,#N/A,FALSE,"조골재"}</definedName>
    <definedName name="ㅎㅎㅎㅎㅎㅜㅜ" localSheetId="3" hidden="1">{#N/A,#N/A,FALSE,"조골재"}</definedName>
    <definedName name="ㅎㅎㅎㅎㅎㅜㅜ" hidden="1">{#N/A,#N/A,FALSE,"조골재"}</definedName>
    <definedName name="하" localSheetId="3" hidden="1">{#N/A,#N/A,FALSE,"견적갑지";#N/A,#N/A,FALSE,"총괄표";#N/A,#N/A,FALSE,"철골공사";#N/A,#N/A,FALSE,"토목공사";#N/A,#N/A,FALSE,"판넬전기공사"}</definedName>
    <definedName name="하" hidden="1">{#N/A,#N/A,FALSE,"견적갑지";#N/A,#N/A,FALSE,"총괄표";#N/A,#N/A,FALSE,"철골공사";#N/A,#N/A,FALSE,"토목공사";#N/A,#N/A,FALSE,"판넬전기공사"}</definedName>
    <definedName name="하나">#REF!</definedName>
    <definedName name="하도" localSheetId="3" hidden="1">{#N/A,#N/A,FALSE,"이정표"}</definedName>
    <definedName name="하도" hidden="1">{#N/A,#N/A,FALSE,"이정표"}</definedName>
    <definedName name="하도급통보내역" localSheetId="0" hidden="1">{#N/A,#N/A,FALSE,"신청통보";#N/A,#N/A,FALSE,"기성확인서";#N/A,#N/A,FALSE,"기성내역서"}</definedName>
    <definedName name="하도급통보내역" localSheetId="3" hidden="1">{#N/A,#N/A,FALSE,"신청통보";#N/A,#N/A,FALSE,"기성확인서";#N/A,#N/A,FALSE,"기성내역서"}</definedName>
    <definedName name="하도급통보내역" hidden="1">{#N/A,#N/A,FALSE,"신청통보";#N/A,#N/A,FALSE,"기성확인서";#N/A,#N/A,FALSE,"기성내역서"}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대비표" localSheetId="0" hidden="1">{#N/A,#N/A,FALSE,"증감대비표";#N/A,#N/A,FALSE,"결의서";#N/A,#N/A,FALSE,"내역서";#N/A,#N/A,FALSE,"도급예상"}</definedName>
    <definedName name="하동대비표" localSheetId="3" hidden="1">{#N/A,#N/A,FALSE,"증감대비표";#N/A,#N/A,FALSE,"결의서";#N/A,#N/A,FALSE,"내역서";#N/A,#N/A,FALSE,"도급예상"}</definedName>
    <definedName name="하동대비표" hidden="1">{#N/A,#N/A,FALSE,"증감대비표";#N/A,#N/A,FALSE,"결의서";#N/A,#N/A,FALSE,"내역서";#N/A,#N/A,FALSE,"도급예상"}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드웨어">#REF!</definedName>
    <definedName name="하부슬라브">#REF!</definedName>
    <definedName name="하수" localSheetId="0">BlankMacro1</definedName>
    <definedName name="하수" localSheetId="1">BlankMacro1</definedName>
    <definedName name="하수" localSheetId="3">BlankMacro1</definedName>
    <definedName name="하수">BlankMacro1</definedName>
    <definedName name="하수SW" localSheetId="3">#REF!</definedName>
    <definedName name="하수SW">#REF!</definedName>
    <definedName name="하수구조일수" localSheetId="3">#REF!</definedName>
    <definedName name="하수구조일수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소프트" localSheetId="3">#REF!</definedName>
    <definedName name="하수소프트">#REF!</definedName>
    <definedName name="하수연장" localSheetId="3">#REF!</definedName>
    <definedName name="하수연장">#REF!</definedName>
    <definedName name="하수적용율" localSheetId="3">#REF!</definedName>
    <definedName name="하수적용율">#REF!</definedName>
    <definedName name="하수조사율">#REF!</definedName>
    <definedName name="하수지형계수">#REF!</definedName>
    <definedName name="하양읍">#REF!</definedName>
    <definedName name="하이바" localSheetId="3" hidden="1">{#N/A,#N/A,FALSE,"포장단가"}</definedName>
    <definedName name="하이바" hidden="1">{#N/A,#N/A,FALSE,"포장단가"}</definedName>
    <definedName name="하한선" localSheetId="3" hidden="1">{#N/A,#N/A,FALSE,"배수2"}</definedName>
    <definedName name="하한선" hidden="1">{#N/A,#N/A,FALSE,"배수2"}</definedName>
    <definedName name="하행터널" localSheetId="3" hidden="1">{#N/A,#N/A,TRUE,"대가1"}</definedName>
    <definedName name="하행터널" hidden="1">{#N/A,#N/A,TRUE,"대가1"}</definedName>
    <definedName name="학생">#REF!</definedName>
    <definedName name="한" localSheetId="3" hidden="1">{#N/A,#N/A,FALSE,"조골재"}</definedName>
    <definedName name="한" hidden="1">{#N/A,#N/A,FALSE,"조골재"}</definedName>
    <definedName name="한교1호">#REF!</definedName>
    <definedName name="한교2호">#REF!</definedName>
    <definedName name="한교3호">#REF!</definedName>
    <definedName name="한국" hidden="1">#REF!</definedName>
    <definedName name="한글노무비">#REF!</definedName>
    <definedName name="한동" localSheetId="0" hidden="1">{#N/A,#N/A,FALSE,"단가표지"}</definedName>
    <definedName name="한동" localSheetId="3" hidden="1">{#N/A,#N/A,FALSE,"단가표지"}</definedName>
    <definedName name="한동" hidden="1">{#N/A,#N/A,FALSE,"단가표지"}</definedName>
    <definedName name="한동잉이" localSheetId="0" hidden="1">{#N/A,#N/A,FALSE,"단가표지"}</definedName>
    <definedName name="한동잉이" localSheetId="3" hidden="1">{#N/A,#N/A,FALSE,"단가표지"}</definedName>
    <definedName name="한동잉이" hidden="1">{#N/A,#N/A,FALSE,"단가표지"}</definedName>
    <definedName name="한라구절초">#REF!</definedName>
    <definedName name="한무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신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양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전" localSheetId="0" hidden="1">#REF!</definedName>
    <definedName name="한전" hidden="1">#REF!</definedName>
    <definedName name="한전수탁비" localSheetId="3">#REF!</definedName>
    <definedName name="한전수탁비">#REF!</definedName>
    <definedName name="함석공계" localSheetId="3">#REF!</definedName>
    <definedName name="함석공계">#REF!</definedName>
    <definedName name="합계" localSheetId="3">#REF!</definedName>
    <definedName name="합계">#REF!</definedName>
    <definedName name="합판6" localSheetId="3">#REF!</definedName>
    <definedName name="합판6">#REF!</definedName>
    <definedName name="합판거푸집" localSheetId="3">#REF!</definedName>
    <definedName name="합판거푸집">#REF!</definedName>
    <definedName name="합판노" localSheetId="3">#REF!</definedName>
    <definedName name="합판노">#REF!</definedName>
    <definedName name="합판재" localSheetId="3">#REF!</definedName>
    <definedName name="합판재">#REF!</definedName>
    <definedName name="항공사진고급" localSheetId="3">#REF!</definedName>
    <definedName name="항공사진고급">#REF!</definedName>
    <definedName name="항공사진중급">#REF!</definedName>
    <definedName name="항공사진초급">#REF!</definedName>
    <definedName name="항공장애구" localSheetId="3" hidden="1">{#N/A,#N/A,FALSE,"현장 NCR 분석";#N/A,#N/A,FALSE,"현장품질감사";#N/A,#N/A,FALSE,"현장품질감사"}</definedName>
    <definedName name="항공장애구" hidden="1">{#N/A,#N/A,FALSE,"현장 NCR 분석";#N/A,#N/A,FALSE,"현장품질감사";#N/A,#N/A,FALSE,"현장품질감사"}</definedName>
    <definedName name="항공정비사">#REF!</definedName>
    <definedName name="항나" localSheetId="0" hidden="1">{"'급수관로수리계산서'!$A$1:$V$45"}</definedName>
    <definedName name="항나" localSheetId="3" hidden="1">{"'급수관로수리계산서'!$A$1:$V$45"}</definedName>
    <definedName name="항나" hidden="1">{"'급수관로수리계산서'!$A$1:$V$45"}</definedName>
    <definedName name="항목1">#REF!</definedName>
    <definedName name="항목10">#REF!</definedName>
    <definedName name="항목11">#REF!</definedName>
    <definedName name="항목12">#REF!</definedName>
    <definedName name="항목13">#REF!</definedName>
    <definedName name="항목14">#REF!</definedName>
    <definedName name="항목15">#REF!</definedName>
    <definedName name="항목16">#REF!</definedName>
    <definedName name="항목17">#REF!</definedName>
    <definedName name="항목18">#REF!</definedName>
    <definedName name="항목19">#REF!</definedName>
    <definedName name="항목2">#REF!</definedName>
    <definedName name="항목20">#REF!</definedName>
    <definedName name="항목3">#REF!</definedName>
    <definedName name="항목4">#REF!</definedName>
    <definedName name="항목5">#REF!</definedName>
    <definedName name="항목7" localSheetId="3">#REF!</definedName>
    <definedName name="항목7">#REF!</definedName>
    <definedName name="항목8" localSheetId="3">#REF!</definedName>
    <definedName name="항목8">#REF!</definedName>
    <definedName name="항목9" localSheetId="3">#REF!</definedName>
    <definedName name="항목9">#REF!</definedName>
    <definedName name="항법사" localSheetId="3">#REF!</definedName>
    <definedName name="항법사">#REF!</definedName>
    <definedName name="해당화" localSheetId="3">#REF!</definedName>
    <definedName name="해당화">#REF!</definedName>
    <definedName name="해석" localSheetId="0">BlankMacro1</definedName>
    <definedName name="해석" localSheetId="1">BlankMacro1</definedName>
    <definedName name="해석" localSheetId="3">BlankMacro1</definedName>
    <definedName name="해석">BlankMacro1</definedName>
    <definedName name="행삭제">#REF!</definedName>
    <definedName name="허ㅏ" localSheetId="0" hidden="1">{#N/A,#N/A,FALSE,"단가표지"}</definedName>
    <definedName name="허ㅏ" localSheetId="3" hidden="1">{#N/A,#N/A,FALSE,"단가표지"}</definedName>
    <definedName name="허ㅏ" hidden="1">{#N/A,#N/A,FALSE,"단가표지"}</definedName>
    <definedName name="헌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치H">#REF!</definedName>
    <definedName name="헌치V">#REF!</definedName>
    <definedName name="헐기경">#REF!</definedName>
    <definedName name="헐기노">#REF!</definedName>
    <definedName name="헐기재">#REF!</definedName>
    <definedName name="헐기총">#REF!</definedName>
    <definedName name="현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현대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현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현대내역서" localSheetId="0" hidden="1">{"'Sheet1'!$A$4","'Sheet1'!$A$9:$G$28"}</definedName>
    <definedName name="현대내역서" localSheetId="3" hidden="1">{"'Sheet1'!$A$4","'Sheet1'!$A$9:$G$28"}</definedName>
    <definedName name="현대내역서" hidden="1">{"'Sheet1'!$A$4","'Sheet1'!$A$9:$G$28"}</definedName>
    <definedName name="현장명">#REF!</definedName>
    <definedName name="현장설명" localSheetId="0" hidden="1">{#N/A,#N/A,FALSE,"증감대비표";#N/A,#N/A,FALSE,"결의서";#N/A,#N/A,FALSE,"내역서";#N/A,#N/A,FALSE,"도급예상"}</definedName>
    <definedName name="현장설명" localSheetId="3" hidden="1">{#N/A,#N/A,FALSE,"증감대비표";#N/A,#N/A,FALSE,"결의서";#N/A,#N/A,FALSE,"내역서";#N/A,#N/A,FALSE,"도급예상"}</definedName>
    <definedName name="현장설명" hidden="1">{#N/A,#N/A,FALSE,"증감대비표";#N/A,#N/A,FALSE,"결의서";#N/A,#N/A,FALSE,"내역서";#N/A,#N/A,FALSE,"도급예상"}</definedName>
    <definedName name="현장지원" localSheetId="3">#REF!</definedName>
    <definedName name="현장지원">#REF!</definedName>
    <definedName name="현주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주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지사무원급료" localSheetId="3">#REF!</definedName>
    <definedName name="현지사무원급료">#REF!</definedName>
    <definedName name="현천기자재비" localSheetId="3">#REF!</definedName>
    <definedName name="현천기자재비">#REF!</definedName>
    <definedName name="협" localSheetId="3" hidden="1">{#N/A,#N/A,FALSE,"배수2"}</definedName>
    <definedName name="협" hidden="1">{#N/A,#N/A,FALSE,"배수2"}</definedName>
    <definedName name="협력" localSheetId="3" hidden="1">{#N/A,#N/A,FALSE,"포장2"}</definedName>
    <definedName name="협력" hidden="1">{#N/A,#N/A,FALSE,"포장2"}</definedName>
    <definedName name="협철" localSheetId="3" hidden="1">{#N/A,#N/A,FALSE,"포장2"}</definedName>
    <definedName name="협철" hidden="1">{#N/A,#N/A,FALSE,"포장2"}</definedName>
    <definedName name="협토" localSheetId="3" hidden="1">{#N/A,#N/A,FALSE,"포장1";#N/A,#N/A,FALSE,"포장1"}</definedName>
    <definedName name="협토" hidden="1">{#N/A,#N/A,FALSE,"포장1";#N/A,#N/A,FALSE,"포장1"}</definedName>
    <definedName name="협토1" localSheetId="3" hidden="1">{#N/A,#N/A,FALSE,"포장2"}</definedName>
    <definedName name="협토1" hidden="1">{#N/A,#N/A,FALSE,"포장2"}</definedName>
    <definedName name="협토자재" localSheetId="3" hidden="1">{#N/A,#N/A,FALSE,"포장2"}</definedName>
    <definedName name="협토자재" hidden="1">{#N/A,#N/A,FALSE,"포장2"}</definedName>
    <definedName name="형태계수">#REF!</definedName>
    <definedName name="형태별보정계수">#REF!</definedName>
    <definedName name="형틀">#REF!</definedName>
    <definedName name="형틀목공">#REF!</definedName>
    <definedName name="호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랑이" localSheetId="0" hidden="1">{#N/A,#N/A,FALSE,"조골재"}</definedName>
    <definedName name="호랑이" localSheetId="3" hidden="1">{#N/A,#N/A,FALSE,"조골재"}</definedName>
    <definedName name="호랑이" hidden="1">{#N/A,#N/A,FALSE,"조골재"}</definedName>
    <definedName name="호박">#REF!</definedName>
    <definedName name="호박노">#REF!</definedName>
    <definedName name="호박재">#REF!</definedName>
    <definedName name="호안공" localSheetId="0" hidden="1">{#N/A,#N/A,FALSE,"신청통보";#N/A,#N/A,FALSE,"기성확인서";#N/A,#N/A,FALSE,"기성내역서"}</definedName>
    <definedName name="호안공" localSheetId="3" hidden="1">{#N/A,#N/A,FALSE,"신청통보";#N/A,#N/A,FALSE,"기성확인서";#N/A,#N/A,FALSE,"기성내역서"}</definedName>
    <definedName name="호안공" hidden="1">{#N/A,#N/A,FALSE,"신청통보";#N/A,#N/A,FALSE,"기성확인서";#N/A,#N/A,FALSE,"기성내역서"}</definedName>
    <definedName name="호우" localSheetId="0" hidden="1">{#N/A,#N/A,FALSE,"표지목차"}</definedName>
    <definedName name="호우" localSheetId="3" hidden="1">{#N/A,#N/A,FALSE,"표지목차"}</definedName>
    <definedName name="호우" hidden="1">{#N/A,#N/A,FALSE,"표지목차"}</definedName>
    <definedName name="호우ㅗ" localSheetId="0" hidden="1">{#N/A,#N/A,FALSE,"단가표지"}</definedName>
    <definedName name="호우ㅗ" localSheetId="3" hidden="1">{#N/A,#N/A,FALSE,"단가표지"}</definedName>
    <definedName name="호우ㅗ" hidden="1">{#N/A,#N/A,FALSE,"단가표지"}</definedName>
    <definedName name="호표" localSheetId="3" hidden="1">{"'제10장(표)'!$A$5:$L$10"}</definedName>
    <definedName name="호표" hidden="1">{"'제10장(표)'!$A$5:$L$10"}</definedName>
    <definedName name="호표자" localSheetId="0" hidden="1">{"'관경확장'!$A$79:$M$98","'관경확장'!$A$54:$M$78"}</definedName>
    <definedName name="호표자" localSheetId="3" hidden="1">{"'관경확장'!$A$79:$M$98","'관경확장'!$A$54:$M$78"}</definedName>
    <definedName name="호표자" hidden="1">{"'관경확장'!$A$79:$M$98","'관경확장'!$A$54:$M$78"}</definedName>
    <definedName name="호ㅎ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" localSheetId="3" hidden="1">{#N/A,#N/A,FALSE,"부대1"}</definedName>
    <definedName name="호호" hidden="1">{#N/A,#N/A,FALSE,"부대1"}</definedName>
    <definedName name="호호호" localSheetId="3" hidden="1">{#N/A,#N/A,FALSE,"현장 NCR 분석";#N/A,#N/A,FALSE,"현장품질감사";#N/A,#N/A,FALSE,"현장품질감사"}</definedName>
    <definedName name="호호호" hidden="1">{#N/A,#N/A,FALSE,"현장 NCR 분석";#N/A,#N/A,FALSE,"현장품질감사";#N/A,#N/A,FALSE,"현장품질감사"}</definedName>
    <definedName name="호ㅓ" localSheetId="0" hidden="1">{"'용역비'!$A$4:$C$8"}</definedName>
    <definedName name="호ㅓ" localSheetId="3" hidden="1">{"'용역비'!$A$4:$C$8"}</definedName>
    <definedName name="호ㅓ" hidden="1">{"'용역비'!$A$4:$C$8"}</definedName>
    <definedName name="호ㅓㅎ" localSheetId="0" hidden="1">{#N/A,#N/A,FALSE,"표지목차"}</definedName>
    <definedName name="호ㅓㅎ" localSheetId="3" hidden="1">{#N/A,#N/A,FALSE,"표지목차"}</definedName>
    <definedName name="호ㅓㅎ" hidden="1">{#N/A,#N/A,FALSE,"표지목차"}</definedName>
    <definedName name="호ㅓㅕㅏ6ㅅ서ㅛㅓ" hidden="1">#REF!</definedName>
    <definedName name="호ㅓㅗ" localSheetId="0" hidden="1">{#N/A,#N/A,FALSE,"포장1";#N/A,#N/A,FALSE,"포장1"}</definedName>
    <definedName name="호ㅓㅗ" localSheetId="3" hidden="1">{#N/A,#N/A,FALSE,"포장1";#N/A,#N/A,FALSE,"포장1"}</definedName>
    <definedName name="호ㅓㅗ" hidden="1">{#N/A,#N/A,FALSE,"포장1";#N/A,#N/A,FALSE,"포장1"}</definedName>
    <definedName name="호ㅠ포" localSheetId="0" hidden="1">{#N/A,#N/A,FALSE,"표지목차"}</definedName>
    <definedName name="호ㅠ포" localSheetId="3" hidden="1">{#N/A,#N/A,FALSE,"표지목차"}</definedName>
    <definedName name="호ㅠ포" hidden="1">{#N/A,#N/A,FALSE,"표지목차"}</definedName>
    <definedName name="혼ㄹ" localSheetId="0" hidden="1">{#N/A,#N/A,FALSE,"운반시간"}</definedName>
    <definedName name="혼ㄹ" localSheetId="3" hidden="1">{#N/A,#N/A,FALSE,"운반시간"}</definedName>
    <definedName name="혼ㄹ" hidden="1">{#N/A,#N/A,FALSE,"운반시간"}</definedName>
    <definedName name="홀ㄴㄺㅅ" localSheetId="0" hidden="1">{#N/A,#N/A,FALSE,"단가표지"}</definedName>
    <definedName name="홀ㄴㄺㅅ" localSheetId="3" hidden="1">{#N/A,#N/A,FALSE,"단가표지"}</definedName>
    <definedName name="홀ㄴㄺㅅ" hidden="1">{#N/A,#N/A,FALSE,"단가표지"}</definedName>
    <definedName name="홈">#REF!</definedName>
    <definedName name="홍" localSheetId="3" hidden="1">{"'제10장(표)'!$A$5:$L$10"}</definedName>
    <definedName name="홍" hidden="1">{"'제10장(표)'!$A$5:$L$10"}</definedName>
    <definedName name="홍단풍">#REF!</definedName>
    <definedName name="홍ㄹㄴㄷㄱ" hidden="1">#REF!</definedName>
    <definedName name="홍ㅇ호" localSheetId="0" hidden="1">{"'용역비'!$A$4:$C$8"}</definedName>
    <definedName name="홍ㅇ호" localSheetId="3" hidden="1">{"'용역비'!$A$4:$C$8"}</definedName>
    <definedName name="홍ㅇ호" hidden="1">{"'용역비'!$A$4:$C$8"}</definedName>
    <definedName name="홓렁호ㅓ호" localSheetId="0" hidden="1">{#N/A,#N/A,FALSE,"단가표지"}</definedName>
    <definedName name="홓렁호ㅓ호" localSheetId="3" hidden="1">{#N/A,#N/A,FALSE,"단가표지"}</definedName>
    <definedName name="홓렁호ㅓ호" hidden="1">{#N/A,#N/A,FALSE,"단가표지"}</definedName>
    <definedName name="홓로" localSheetId="0" hidden="1">{#N/A,#N/A,FALSE,"단가표지"}</definedName>
    <definedName name="홓로" localSheetId="3" hidden="1">{#N/A,#N/A,FALSE,"단가표지"}</definedName>
    <definedName name="홓로" hidden="1">{#N/A,#N/A,FALSE,"단가표지"}</definedName>
    <definedName name="화신1호">#REF!</definedName>
    <definedName name="화신2호">#REF!</definedName>
    <definedName name="화신기존1">#REF!</definedName>
    <definedName name="화신기존2">#REF!</definedName>
    <definedName name="화허호ㅓ" localSheetId="0" hidden="1">{#N/A,#N/A,FALSE,"조골재"}</definedName>
    <definedName name="화허호ㅓ" localSheetId="3" hidden="1">{#N/A,#N/A,FALSE,"조골재"}</definedName>
    <definedName name="화허호ㅓ" hidden="1">{#N/A,#N/A,FALSE,"조골재"}</definedName>
    <definedName name="화ㅣ성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화ㅣ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확폭구간">#REF!</definedName>
    <definedName name="환">#REF!</definedName>
    <definedName name="환경영향요소">#REF!</definedName>
    <definedName name="활석공" localSheetId="3">#REF!</definedName>
    <definedName name="활석공">#REF!</definedName>
    <definedName name="황">#REF!</definedName>
    <definedName name="회시1호" localSheetId="3">#REF!</definedName>
    <definedName name="회시1호">#REF!</definedName>
    <definedName name="회시2호" localSheetId="3">#REF!</definedName>
    <definedName name="회시2호">#REF!</definedName>
    <definedName name="횡배수관연장산출">#REF!</definedName>
    <definedName name="횡배수관재료집계">#REF!</definedName>
    <definedName name="효석" localSheetId="0" hidden="1">{"'Firr(선)'!$AS$1:$AY$62","'Firr(사)'!$AS$1:$AY$62","'Firr(회)'!$AS$1:$AY$62","'Firr(선)'!$L$1:$V$62","'Firr(사)'!$L$1:$V$62","'Firr(회)'!$L$1:$V$62"}</definedName>
    <definedName name="효석" localSheetId="3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효제" localSheetId="0" hidden="1">{"'7'!$B$15:$D$32"}</definedName>
    <definedName name="효제" localSheetId="3" hidden="1">{"'7'!$B$15:$D$32"}</definedName>
    <definedName name="효제" hidden="1">{"'7'!$B$15:$D$32"}</definedName>
    <definedName name="효ㅛㅛㅛㅛ" localSheetId="0" hidden="1">{#N/A,#N/A,FALSE,"조골재"}</definedName>
    <definedName name="효ㅛㅛㅛㅛ" localSheetId="3" hidden="1">{#N/A,#N/A,FALSE,"조골재"}</definedName>
    <definedName name="효ㅛㅛㅛㅛ" hidden="1">{#N/A,#N/A,FALSE,"조골재"}</definedName>
    <definedName name="휴게" localSheetId="3">#REF!</definedName>
    <definedName name="휴게">#REF!</definedName>
    <definedName name="휴천수" localSheetId="0" hidden="1">{#N/A,#N/A,FALSE,"포장단가"}</definedName>
    <definedName name="휴천수" localSheetId="3" hidden="1">{#N/A,#N/A,FALSE,"포장단가"}</definedName>
    <definedName name="휴천수" hidden="1">{#N/A,#N/A,FALSE,"포장단가"}</definedName>
    <definedName name="흄관600집계">#REF!</definedName>
    <definedName name="흄관운반" localSheetId="3" hidden="1">{#N/A,#N/A,FALSE,"포장단가"}</definedName>
    <definedName name="흄관운반" hidden="1">{#N/A,#N/A,FALSE,"포장단가"}</definedName>
    <definedName name="흙_운_반___토_사__불도저_19_Ton__㎥당" localSheetId="3">#REF!</definedName>
    <definedName name="흙_운_반___토_사__불도저_19_Ton__㎥당">#REF!</definedName>
    <definedName name="흙쌓기_및_다짐__노___상" localSheetId="3">#REF!</definedName>
    <definedName name="흙쌓기_및_다짐__노___상">#REF!</definedName>
    <definedName name="흙쌓기_및_다짐__노___체" localSheetId="3">#REF!</definedName>
    <definedName name="흙쌓기_및_다짐__노___체">#REF!</definedName>
    <definedName name="흥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히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말라야시다6노무">#REF!</definedName>
    <definedName name="히말라야시다6재료">#REF!</definedName>
    <definedName name="히말라야시다8노무">#REF!</definedName>
    <definedName name="히말라야시다8재료">#REF!</definedName>
    <definedName name="히ㅏㅓㅣㅏㅓㅚㅏ" localSheetId="0" hidden="1">{#N/A,#N/A,FALSE,"구조1"}</definedName>
    <definedName name="히ㅏㅓㅣㅏㅓㅚㅏ" localSheetId="3" hidden="1">{#N/A,#N/A,FALSE,"구조1"}</definedName>
    <definedName name="히ㅏㅓㅣㅏㅓㅚㅏ" hidden="1">{#N/A,#N/A,FALSE,"구조1"}</definedName>
    <definedName name="ㅏ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ㅏ1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ㅏ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ㅏ271">#REF!</definedName>
    <definedName name="ㅏK32" localSheetId="3">#REF!</definedName>
    <definedName name="ㅏK32">#REF!</definedName>
    <definedName name="ㅏ허화" localSheetId="0" hidden="1">{#N/A,#N/A,FALSE,"골재소요량";#N/A,#N/A,FALSE,"골재소요량"}</definedName>
    <definedName name="ㅏ허화" localSheetId="3" hidden="1">{#N/A,#N/A,FALSE,"골재소요량";#N/A,#N/A,FALSE,"골재소요량"}</definedName>
    <definedName name="ㅏ허화" hidden="1">{#N/A,#N/A,FALSE,"골재소요량";#N/A,#N/A,FALSE,"골재소요량"}</definedName>
    <definedName name="ㅏㅏ" localSheetId="0" hidden="1">{#N/A,#N/A,FALSE,"2~8번"}</definedName>
    <definedName name="ㅏㅏ" localSheetId="3" hidden="1">{#N/A,#N/A,FALSE,"2~8번"}</definedName>
    <definedName name="ㅏㅏ" hidden="1">{#N/A,#N/A,FALSE,"2~8번"}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ㅏ" localSheetId="3" hidden="1">{#N/A,#N/A,FALSE,"단가표지"}</definedName>
    <definedName name="ㅏㅏㅏㅏㅏ" hidden="1">{#N/A,#N/A,FALSE,"단가표지"}</definedName>
    <definedName name="ㅏㅏㅏㅏㅏㅏ">#REF!</definedName>
    <definedName name="ㅏㅏㅏㅏㅏㅏㅏ" localSheetId="0" hidden="1">{#N/A,#N/A,FALSE,"운반시간"}</definedName>
    <definedName name="ㅏㅏㅏㅏㅏㅏㅏ" localSheetId="3" hidden="1">{#N/A,#N/A,FALSE,"운반시간"}</definedName>
    <definedName name="ㅏㅏㅏㅏㅏㅏㅏ" hidden="1">{#N/A,#N/A,FALSE,"운반시간"}</definedName>
    <definedName name="ㅏㅏㅏㅏㅏㅏㅏㅏㅏㅏㅏㅏㅏㅏㅏㅏㅏㅏㅏㅏㅏㅏㅏㅏㅏㅏㅏ" localSheetId="0" hidden="1">{#N/A,#N/A,FALSE,"단가표지"}</definedName>
    <definedName name="ㅏㅏㅏㅏㅏㅏㅏㅏㅏㅏㅏㅏㅏㅏㅏㅏㅏㅏㅏㅏㅏㅏㅏㅏㅏㅏㅏ" localSheetId="3" hidden="1">{#N/A,#N/A,FALSE,"단가표지"}</definedName>
    <definedName name="ㅏㅏㅏㅏㅏㅏㅏㅏㅏㅏㅏㅏㅏㅏㅏㅏㅏㅏㅏㅏㅏㅏㅏㅏㅏㅏㅏ" hidden="1">{#N/A,#N/A,FALSE,"단가표지"}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.ㅗㅓㅗ" localSheetId="0" hidden="1">{#N/A,#N/A,FALSE,"부대2"}</definedName>
    <definedName name="ㅏㅏㅣ.ㅗㅓㅗ" localSheetId="3" hidden="1">{#N/A,#N/A,FALSE,"부대2"}</definedName>
    <definedName name="ㅏㅏㅣ.ㅗㅓㅗ" hidden="1">{#N/A,#N/A,FALSE,"부대2"}</definedName>
    <definedName name="ㅏㅓ" localSheetId="3" hidden="1">{#N/A,#N/A,FALSE,"골재소요량";#N/A,#N/A,FALSE,"골재소요량"}</definedName>
    <definedName name="ㅏㅓ" hidden="1">{#N/A,#N/A,FALSE,"골재소요량";#N/A,#N/A,FALSE,"골재소요량"}</definedName>
    <definedName name="ㅏㅓ화호" localSheetId="0" hidden="1">{#N/A,#N/A,FALSE,"단가표지"}</definedName>
    <definedName name="ㅏㅓ화호" localSheetId="3" hidden="1">{#N/A,#N/A,FALSE,"단가표지"}</definedName>
    <definedName name="ㅏㅓ화호" hidden="1">{#N/A,#N/A,FALSE,"단가표지"}</definedName>
    <definedName name="ㅏㅓㅗ라" localSheetId="0" hidden="1">{#N/A,#N/A,FALSE,"골재소요량";#N/A,#N/A,FALSE,"골재소요량"}</definedName>
    <definedName name="ㅏㅓㅗ라" localSheetId="3" hidden="1">{#N/A,#N/A,FALSE,"골재소요량";#N/A,#N/A,FALSE,"골재소요량"}</definedName>
    <definedName name="ㅏㅓㅗ라" hidden="1">{#N/A,#N/A,FALSE,"골재소요량";#N/A,#N/A,FALSE,"골재소요량"}</definedName>
    <definedName name="ㅏㅓㅗㅎ" localSheetId="0" hidden="1">{#N/A,#N/A,FALSE,"운반시간"}</definedName>
    <definedName name="ㅏㅓㅗㅎ" localSheetId="3" hidden="1">{#N/A,#N/A,FALSE,"운반시간"}</definedName>
    <definedName name="ㅏㅓㅗㅎ" hidden="1">{#N/A,#N/A,FALSE,"운반시간"}</definedName>
    <definedName name="ㅏㅓㅗㅓ" localSheetId="0" hidden="1">{#N/A,#N/A,FALSE,"운반시간"}</definedName>
    <definedName name="ㅏㅓㅗㅓ" localSheetId="3" hidden="1">{#N/A,#N/A,FALSE,"운반시간"}</definedName>
    <definedName name="ㅏㅓㅗㅓ" hidden="1">{#N/A,#N/A,FALSE,"운반시간"}</definedName>
    <definedName name="ㅏㅓㅘ허호" localSheetId="0" hidden="1">{#N/A,#N/A,FALSE,"단가표지"}</definedName>
    <definedName name="ㅏㅓㅘ허호" localSheetId="3" hidden="1">{#N/A,#N/A,FALSE,"단가표지"}</definedName>
    <definedName name="ㅏㅓㅘ허호" hidden="1">{#N/A,#N/A,FALSE,"단가표지"}</definedName>
    <definedName name="ㅏㅓㅣㅏㅓㅣ" localSheetId="0" hidden="1">{#N/A,#N/A,FALSE,"부대2"}</definedName>
    <definedName name="ㅏㅓㅣㅏㅓㅣ" localSheetId="3" hidden="1">{#N/A,#N/A,FALSE,"부대2"}</definedName>
    <definedName name="ㅏㅓㅣㅏㅓㅣ" hidden="1">{#N/A,#N/A,FALSE,"부대2"}</definedName>
    <definedName name="ㅏㅗㅓㅏ화호" localSheetId="0" hidden="1">{#N/A,#N/A,FALSE,"표지목차"}</definedName>
    <definedName name="ㅏㅗㅓㅏ화호" localSheetId="3" hidden="1">{#N/A,#N/A,FALSE,"표지목차"}</definedName>
    <definedName name="ㅏㅗㅓㅏ화호" hidden="1">{#N/A,#N/A,FALSE,"표지목차"}</definedName>
    <definedName name="ㅏㅣ" localSheetId="0" hidden="1">{#N/A,#N/A,FALSE,"단가표지"}</definedName>
    <definedName name="ㅏㅣ" localSheetId="3" hidden="1">{#N/A,#N/A,FALSE,"단가표지"}</definedName>
    <definedName name="ㅏㅣ" hidden="1">{#N/A,#N/A,FALSE,"단가표지"}</definedName>
    <definedName name="ㅐㅐㅐ" localSheetId="0" hidden="1">{"'Sheet1'!$A$1:$H$49"}</definedName>
    <definedName name="ㅐㅐㅐ" localSheetId="3" hidden="1">{"'Sheet1'!$A$1:$H$49"}</definedName>
    <definedName name="ㅐㅐㅐ" hidden="1">{"'Sheet1'!$A$1:$H$49"}</definedName>
    <definedName name="ㅐㅐㅐㅐㅐ">#REF!</definedName>
    <definedName name="ㅐㅐㅐㅐㅐㅐㅐ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ㅐㅐㅐㅐㅐㅐ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" localSheetId="3" hidden="1">{#N/A,#N/A,FALSE,"조골재"}</definedName>
    <definedName name="ㅑ" hidden="1">{#N/A,#N/A,FALSE,"조골재"}</definedName>
    <definedName name="ㅑ722">#REF!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사" localSheetId="0" hidden="1">{#N/A,#N/A,FALSE,"혼합골재"}</definedName>
    <definedName name="ㅑㅕ사" localSheetId="3" hidden="1">{#N/A,#N/A,FALSE,"혼합골재"}</definedName>
    <definedName name="ㅑㅕ사" hidden="1">{#N/A,#N/A,FALSE,"혼합골재"}</definedName>
    <definedName name="ㅑㅣㅕㅕㅣㅏㅎ" localSheetId="0" hidden="1">{#N/A,#N/A,FALSE,"골재소요량";#N/A,#N/A,FALSE,"골재소요량"}</definedName>
    <definedName name="ㅑㅣㅕㅕㅣㅏㅎ" localSheetId="3" hidden="1">{#N/A,#N/A,FALSE,"골재소요량";#N/A,#N/A,FALSE,"골재소요량"}</definedName>
    <definedName name="ㅑㅣㅕㅕㅣㅏㅎ" hidden="1">{#N/A,#N/A,FALSE,"골재소요량";#N/A,#N/A,FALSE,"골재소요량"}</definedName>
    <definedName name="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.ㅎㅎㅇ" localSheetId="0" hidden="1">{#N/A,#N/A,FALSE,"토공2"}</definedName>
    <definedName name="ㅓ.ㅎㅎㅇ" localSheetId="3" hidden="1">{#N/A,#N/A,FALSE,"토공2"}</definedName>
    <definedName name="ㅓ.ㅎㅎㅇ" hidden="1">{#N/A,#N/A,FALSE,"토공2"}</definedName>
    <definedName name="ㅓ1514">#REF!</definedName>
    <definedName name="ㅓ7" localSheetId="3" hidden="1">{#N/A,#N/A,FALSE,"단가표지"}</definedName>
    <definedName name="ㅓ7" hidden="1">{#N/A,#N/A,FALSE,"단가표지"}</definedName>
    <definedName name="ㅓ8">#REF!</definedName>
    <definedName name="ㅓㄴㄱ" localSheetId="0" hidden="1">#REF!</definedName>
    <definedName name="ㅓㄴㄱ" hidden="1">#REF!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롤" localSheetId="0" hidden="1">{#N/A,#N/A,FALSE,"골재소요량";#N/A,#N/A,FALSE,"골재소요량"}</definedName>
    <definedName name="ㅓ롤" localSheetId="3" hidden="1">{#N/A,#N/A,FALSE,"골재소요량";#N/A,#N/A,FALSE,"골재소요량"}</definedName>
    <definedName name="ㅓ롤" hidden="1">{#N/A,#N/A,FALSE,"골재소요량";#N/A,#N/A,FALSE,"골재소요량"}</definedName>
    <definedName name="ㅓ마ㅣ거ㅣ벟ㅅ" localSheetId="0" hidden="1">{#N/A,#N/A,FALSE,"골재소요량";#N/A,#N/A,FALSE,"골재소요량"}</definedName>
    <definedName name="ㅓ마ㅣ거ㅣ벟ㅅ" localSheetId="3" hidden="1">{#N/A,#N/A,FALSE,"골재소요량";#N/A,#N/A,FALSE,"골재소요량"}</definedName>
    <definedName name="ㅓ마ㅣ거ㅣ벟ㅅ" hidden="1">{#N/A,#N/A,FALSE,"골재소요량";#N/A,#N/A,FALSE,"골재소요량"}</definedName>
    <definedName name="ㅓㅇ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ㄴ" localSheetId="0" hidden="1">{#N/A,#N/A,FALSE,"단가표지"}</definedName>
    <definedName name="ㅓㅇㄴ" localSheetId="3" hidden="1">{#N/A,#N/A,FALSE,"단가표지"}</definedName>
    <definedName name="ㅓㅇㄴ" hidden="1">{#N/A,#N/A,FALSE,"단가표지"}</definedName>
    <definedName name="ㅓㅇ호ㅓㅇ호ㅓㅇ허" localSheetId="0" hidden="1">{#N/A,#N/A,FALSE,"표지목차"}</definedName>
    <definedName name="ㅓㅇ호ㅓㅇ호ㅓㅇ허" localSheetId="3" hidden="1">{#N/A,#N/A,FALSE,"표지목차"}</definedName>
    <definedName name="ㅓㅇ호ㅓㅇ호ㅓㅇ허" hidden="1">{#N/A,#N/A,FALSE,"표지목차"}</definedName>
    <definedName name="ㅓㅎ렁홍" localSheetId="0" hidden="1">{#N/A,#N/A,FALSE,"혼합골재"}</definedName>
    <definedName name="ㅓㅎ렁홍" localSheetId="3" hidden="1">{#N/A,#N/A,FALSE,"혼합골재"}</definedName>
    <definedName name="ㅓㅎ렁홍" hidden="1">{#N/A,#N/A,FALSE,"혼합골재"}</definedName>
    <definedName name="ㅓㅎ로ㅗㄴ" localSheetId="0" hidden="1">{#N/A,#N/A,FALSE,"단가표지"}</definedName>
    <definedName name="ㅓㅎ로ㅗㄴ" localSheetId="3" hidden="1">{#N/A,#N/A,FALSE,"단가표지"}</definedName>
    <definedName name="ㅓㅎ로ㅗㄴ" hidden="1">{#N/A,#N/A,FALSE,"단가표지"}</definedName>
    <definedName name="ㅓㅎㅇㅎ" localSheetId="0" hidden="1">{#N/A,#N/A,FALSE,"운반시간"}</definedName>
    <definedName name="ㅓㅎㅇㅎ" localSheetId="3" hidden="1">{#N/A,#N/A,FALSE,"운반시간"}</definedName>
    <definedName name="ㅓㅎㅇㅎ" hidden="1">{#N/A,#N/A,FALSE,"운반시간"}</definedName>
    <definedName name="ㅓ호ㅓ" localSheetId="0" hidden="1">{#N/A,#N/A,FALSE,"표지목차"}</definedName>
    <definedName name="ㅓ호ㅓ" localSheetId="3" hidden="1">{#N/A,#N/A,FALSE,"표지목차"}</definedName>
    <definedName name="ㅓ호ㅓ" hidden="1">{#N/A,#N/A,FALSE,"표지목차"}</definedName>
    <definedName name="ㅓ호ㅓㅗㄹ" localSheetId="0" hidden="1">{#N/A,#N/A,FALSE,"단가표지"}</definedName>
    <definedName name="ㅓ호ㅓㅗㄹ" localSheetId="3" hidden="1">{#N/A,#N/A,FALSE,"단가표지"}</definedName>
    <definedName name="ㅓ호ㅓㅗㄹ" hidden="1">{#N/A,#N/A,FALSE,"단가표지"}</definedName>
    <definedName name="ㅓㅏ" localSheetId="0" hidden="1">{#N/A,#N/A,FALSE,"표지목차"}</definedName>
    <definedName name="ㅓㅏ" localSheetId="3" hidden="1">{#N/A,#N/A,FALSE,"표지목차"}</definedName>
    <definedName name="ㅓㅏ" hidden="1">{#N/A,#N/A,FALSE,"표지목차"}</definedName>
    <definedName name="ㅓㅏ호" localSheetId="0" hidden="1">{#N/A,#N/A,FALSE,"단가표지"}</definedName>
    <definedName name="ㅓㅏ호" localSheetId="3" hidden="1">{#N/A,#N/A,FALSE,"단가표지"}</definedName>
    <definedName name="ㅓㅏ호" hidden="1">{#N/A,#N/A,FALSE,"단가표지"}</definedName>
    <definedName name="ㅓㅏ호ㅓ" localSheetId="0" hidden="1">{#N/A,#N/A,FALSE,"단가표지"}</definedName>
    <definedName name="ㅓㅏ호ㅓ" localSheetId="3" hidden="1">{#N/A,#N/A,FALSE,"단가표지"}</definedName>
    <definedName name="ㅓㅏ호ㅓ" hidden="1">{#N/A,#N/A,FALSE,"단가표지"}</definedName>
    <definedName name="ㅓㅏㅓㅎ" localSheetId="0" hidden="1">{#N/A,#N/A,FALSE,"단가표지"}</definedName>
    <definedName name="ㅓㅏㅓㅎ" localSheetId="3" hidden="1">{#N/A,#N/A,FALSE,"단가표지"}</definedName>
    <definedName name="ㅓㅏㅓㅎ" hidden="1">{#N/A,#N/A,FALSE,"단가표지"}</definedName>
    <definedName name="ㅓㅏㅗ하ㅗㅓㅎ" localSheetId="0" hidden="1">{#N/A,#N/A,FALSE,"혼합골재"}</definedName>
    <definedName name="ㅓㅏㅗ하ㅗㅓㅎ" localSheetId="3" hidden="1">{#N/A,#N/A,FALSE,"혼합골재"}</definedName>
    <definedName name="ㅓㅏㅗ하ㅗㅓㅎ" hidden="1">{#N/A,#N/A,FALSE,"혼합골재"}</definedName>
    <definedName name="ㅓㅏㅣㅓㅣㅓ" localSheetId="0" hidden="1">{#N/A,#N/A,FALSE,"혼합골재"}</definedName>
    <definedName name="ㅓㅏㅣㅓㅣㅓ" localSheetId="3" hidden="1">{#N/A,#N/A,FALSE,"혼합골재"}</definedName>
    <definedName name="ㅓㅏㅣㅓㅣㅓ" hidden="1">{#N/A,#N/A,FALSE,"혼합골재"}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ㅓㅓㅓㅓㅓㅓㅓㅓ" localSheetId="0" hidden="1">{#N/A,#N/A,FALSE,"골재소요량";#N/A,#N/A,FALSE,"골재소요량"}</definedName>
    <definedName name="ㅓㅓㅓㅓㅓㅓㅓㅓㅓㅓㅓ" localSheetId="3" hidden="1">{#N/A,#N/A,FALSE,"골재소요량";#N/A,#N/A,FALSE,"골재소요량"}</definedName>
    <definedName name="ㅓㅓㅓㅓㅓㅓㅓㅓㅓㅓㅓ" hidden="1">{#N/A,#N/A,FALSE,"골재소요량";#N/A,#N/A,FALSE,"골재소요량"}</definedName>
    <definedName name="ㅓㅕ" localSheetId="0" hidden="1">{#N/A,#N/A,FALSE,"조골재"}</definedName>
    <definedName name="ㅓㅕ" localSheetId="3" hidden="1">{#N/A,#N/A,FALSE,"조골재"}</definedName>
    <definedName name="ㅓㅕ" hidden="1">{#N/A,#N/A,FALSE,"조골재"}</definedName>
    <definedName name="ㅓㅗ" localSheetId="0" hidden="1">{#N/A,#N/A,FALSE,"운반시간"}</definedName>
    <definedName name="ㅓㅗ" localSheetId="3" hidden="1">{#N/A,#N/A,FALSE,"운반시간"}</definedName>
    <definedName name="ㅓㅗ" hidden="1">{#N/A,#N/A,FALSE,"운반시간"}</definedName>
    <definedName name="ㅓㅗㅅㄹ" localSheetId="0" hidden="1">{#N/A,#N/A,FALSE,"조골재"}</definedName>
    <definedName name="ㅓㅗㅅㄹ" localSheetId="3" hidden="1">{#N/A,#N/A,FALSE,"조골재"}</definedName>
    <definedName name="ㅓㅗㅅㄹ" hidden="1">{#N/A,#N/A,FALSE,"조골재"}</definedName>
    <definedName name="ㅓㅗㅎㄹ" localSheetId="0" hidden="1">{#N/A,#N/A,FALSE,"조골재"}</definedName>
    <definedName name="ㅓㅗㅎㄹ" localSheetId="3" hidden="1">{#N/A,#N/A,FALSE,"조골재"}</definedName>
    <definedName name="ㅓㅗㅎㄹ" hidden="1">{#N/A,#N/A,FALSE,"조골재"}</definedName>
    <definedName name="ㅓㅗㅎ러ㅗㅎ러" localSheetId="0" hidden="1">{#N/A,#N/A,FALSE,"혼합골재"}</definedName>
    <definedName name="ㅓㅗㅎ러ㅗㅎ러" localSheetId="3" hidden="1">{#N/A,#N/A,FALSE,"혼합골재"}</definedName>
    <definedName name="ㅓㅗㅎ러ㅗㅎ러" hidden="1">{#N/A,#N/A,FALSE,"혼합골재"}</definedName>
    <definedName name="ㅓㅗㅎ러ㅗ호ㅓ" localSheetId="0" hidden="1">{#N/A,#N/A,FALSE,"단가표지"}</definedName>
    <definedName name="ㅓㅗㅎ러ㅗ호ㅓ" localSheetId="3" hidden="1">{#N/A,#N/A,FALSE,"단가표지"}</definedName>
    <definedName name="ㅓㅗㅎ러ㅗ호ㅓ" hidden="1">{#N/A,#N/A,FALSE,"단가표지"}</definedName>
    <definedName name="ㅓㅗ허" localSheetId="0" hidden="1">{#N/A,#N/A,FALSE,"조골재"}</definedName>
    <definedName name="ㅓㅗ허" localSheetId="3" hidden="1">{#N/A,#N/A,FALSE,"조골재"}</definedName>
    <definedName name="ㅓㅗ허" hidden="1">{#N/A,#N/A,FALSE,"조골재"}</definedName>
    <definedName name="ㅓㅗ허ㅗㄹ" localSheetId="0" hidden="1">{#N/A,#N/A,FALSE,"운반시간"}</definedName>
    <definedName name="ㅓㅗ허ㅗㄹ" localSheetId="3" hidden="1">{#N/A,#N/A,FALSE,"운반시간"}</definedName>
    <definedName name="ㅓㅗ허ㅗㄹ" hidden="1">{#N/A,#N/A,FALSE,"운반시간"}</definedName>
    <definedName name="ㅓㅗ허ㅗㅎㄹ" localSheetId="0" hidden="1">{#N/A,#N/A,FALSE,"골재소요량";#N/A,#N/A,FALSE,"골재소요량"}</definedName>
    <definedName name="ㅓㅗ허ㅗㅎㄹ" localSheetId="3" hidden="1">{#N/A,#N/A,FALSE,"골재소요량";#N/A,#N/A,FALSE,"골재소요량"}</definedName>
    <definedName name="ㅓㅗ허ㅗㅎㄹ" hidden="1">{#N/A,#N/A,FALSE,"골재소요량";#N/A,#N/A,FALSE,"골재소요량"}</definedName>
    <definedName name="ㅓㅗ허ㅗㅎ러" localSheetId="0" hidden="1">{#N/A,#N/A,FALSE,"운반시간"}</definedName>
    <definedName name="ㅓㅗ허ㅗㅎ러" localSheetId="3" hidden="1">{#N/A,#N/A,FALSE,"운반시간"}</definedName>
    <definedName name="ㅓㅗ허ㅗㅎ러" hidden="1">{#N/A,#N/A,FALSE,"운반시간"}</definedName>
    <definedName name="ㅓㅗ헝홍허" localSheetId="0" hidden="1">{#N/A,#N/A,FALSE,"골재소요량";#N/A,#N/A,FALSE,"골재소요량"}</definedName>
    <definedName name="ㅓㅗ헝홍허" localSheetId="3" hidden="1">{#N/A,#N/A,FALSE,"골재소요량";#N/A,#N/A,FALSE,"골재소요량"}</definedName>
    <definedName name="ㅓㅗ헝홍허" hidden="1">{#N/A,#N/A,FALSE,"골재소요량";#N/A,#N/A,FALSE,"골재소요량"}</definedName>
    <definedName name="ㅓㅗ헣ㄹ" localSheetId="0" hidden="1">{#N/A,#N/A,FALSE,"단가표지"}</definedName>
    <definedName name="ㅓㅗ헣ㄹ" localSheetId="3" hidden="1">{#N/A,#N/A,FALSE,"단가표지"}</definedName>
    <definedName name="ㅓㅗ헣ㄹ" hidden="1">{#N/A,#N/A,FALSE,"단가표지"}</definedName>
    <definedName name="ㅓㅗ헣러" localSheetId="0" hidden="1">{#N/A,#N/A,FALSE,"단가표지"}</definedName>
    <definedName name="ㅓㅗ헣러" localSheetId="3" hidden="1">{#N/A,#N/A,FALSE,"단가표지"}</definedName>
    <definedName name="ㅓㅗ헣러" hidden="1">{#N/A,#N/A,FALSE,"단가표지"}</definedName>
    <definedName name="ㅓㅗ헣로ㅓ" localSheetId="0" hidden="1">{#N/A,#N/A,FALSE,"조골재"}</definedName>
    <definedName name="ㅓㅗ헣로ㅓ" localSheetId="3" hidden="1">{#N/A,#N/A,FALSE,"조골재"}</definedName>
    <definedName name="ㅓㅗ헣로ㅓ" hidden="1">{#N/A,#N/A,FALSE,"조골재"}</definedName>
    <definedName name="ㅓㅗ헣호ㅓ" localSheetId="0" hidden="1">{#N/A,#N/A,FALSE,"조골재"}</definedName>
    <definedName name="ㅓㅗ헣호ㅓ" localSheetId="3" hidden="1">{#N/A,#N/A,FALSE,"조골재"}</definedName>
    <definedName name="ㅓㅗ헣호ㅓ" hidden="1">{#N/A,#N/A,FALSE,"조골재"}</definedName>
    <definedName name="ㅓㅗ호" localSheetId="0" hidden="1">{#N/A,#N/A,FALSE,"단가표지"}</definedName>
    <definedName name="ㅓㅗ호" localSheetId="3" hidden="1">{#N/A,#N/A,FALSE,"단가표지"}</definedName>
    <definedName name="ㅓㅗ호" hidden="1">{#N/A,#N/A,FALSE,"단가표지"}</definedName>
    <definedName name="ㅓㅗ호ㅓㅗ" localSheetId="0" hidden="1">{#N/A,#N/A,FALSE,"2~8번"}</definedName>
    <definedName name="ㅓㅗ호ㅓㅗ" localSheetId="3" hidden="1">{#N/A,#N/A,FALSE,"2~8번"}</definedName>
    <definedName name="ㅓㅗ호ㅓㅗ" hidden="1">{#N/A,#N/A,FALSE,"2~8번"}</definedName>
    <definedName name="ㅓㅗㅗ" localSheetId="0" hidden="1">{#N/A,#N/A,FALSE,"단가표지"}</definedName>
    <definedName name="ㅓㅗㅗ" localSheetId="3" hidden="1">{#N/A,#N/A,FALSE,"단가표지"}</definedName>
    <definedName name="ㅓㅗㅗ" hidden="1">{#N/A,#N/A,FALSE,"단가표지"}</definedName>
    <definedName name="ㅓㅗㅗㅗ" localSheetId="0" hidden="1">{#N/A,#N/A,FALSE,"골재소요량";#N/A,#N/A,FALSE,"골재소요량"}</definedName>
    <definedName name="ㅓㅗㅗㅗ" localSheetId="3" hidden="1">{#N/A,#N/A,FALSE,"골재소요량";#N/A,#N/A,FALSE,"골재소요량"}</definedName>
    <definedName name="ㅓㅗㅗㅗ" hidden="1">{#N/A,#N/A,FALSE,"골재소요량";#N/A,#N/A,FALSE,"골재소요량"}</definedName>
    <definedName name="ㅓㅛ" localSheetId="0" hidden="1">{#N/A,#N/A,FALSE,"토공2"}</definedName>
    <definedName name="ㅓㅛ" localSheetId="3" hidden="1">{#N/A,#N/A,FALSE,"토공2"}</definedName>
    <definedName name="ㅓㅛ" hidden="1">{#N/A,#N/A,FALSE,"토공2"}</definedName>
    <definedName name="ㅓㅛㅇ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19">#REF!</definedName>
    <definedName name="ㅔ1RKDRHKSVKDLF" localSheetId="0" hidden="1">{#N/A,#N/A,FALSE,"단면 제원"}</definedName>
    <definedName name="ㅔ1RKDRHKSVKDLF" localSheetId="3" hidden="1">{#N/A,#N/A,FALSE,"단면 제원"}</definedName>
    <definedName name="ㅔ1RKDRHKSVKDLF" hidden="1">{#N/A,#N/A,FALSE,"단면 제원"}</definedName>
    <definedName name="ㅔ3" localSheetId="0" hidden="1">{#N/A,#N/A,FALSE,"배수1"}</definedName>
    <definedName name="ㅔ3" localSheetId="3" hidden="1">{#N/A,#N/A,FALSE,"배수1"}</definedName>
    <definedName name="ㅔ3" hidden="1">{#N/A,#N/A,FALSE,"배수1"}</definedName>
    <definedName name="ㅔ갸ㅜㅅ">#REF!</definedName>
    <definedName name="ㅔㅔ" hidden="1">#REF!</definedName>
    <definedName name="ㅔㅔㅔ" localSheetId="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ㅔ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ㅕ">#REF!</definedName>
    <definedName name="ㅕ도ㅗ">#REF!</definedName>
    <definedName name="ㅕㅑ" localSheetId="0" hidden="1">{#N/A,#N/A,FALSE,"2~8번"}</definedName>
    <definedName name="ㅕㅑ" localSheetId="3" hidden="1">{#N/A,#N/A,FALSE,"2~8번"}</definedName>
    <definedName name="ㅕㅑ" hidden="1">{#N/A,#N/A,FALSE,"2~8번"}</definedName>
    <definedName name="ㅕㅑㅑㅑ" localSheetId="0" hidden="1">{#N/A,#N/A,FALSE,"조골재"}</definedName>
    <definedName name="ㅕㅑㅑㅑ" localSheetId="3" hidden="1">{#N/A,#N/A,FALSE,"조골재"}</definedName>
    <definedName name="ㅕㅑㅑㅑ" hidden="1">{#N/A,#N/A,FALSE,"조골재"}</definedName>
    <definedName name="ㅕㅕ">#REF!</definedName>
    <definedName name="ㅕㅕㅕ" localSheetId="0" hidden="1">{#N/A,#N/A,FALSE,"혼합골재"}</definedName>
    <definedName name="ㅕㅕㅕ" localSheetId="3" hidden="1">{#N/A,#N/A,FALSE,"혼합골재"}</definedName>
    <definedName name="ㅕㅕㅕ" hidden="1">{#N/A,#N/A,FALSE,"혼합골재"}</definedName>
    <definedName name="ㅕㅕㅕㅕ" localSheetId="0" hidden="1">{#N/A,#N/A,FALSE,"표지목차"}</definedName>
    <definedName name="ㅕㅕㅕㅕ" localSheetId="3" hidden="1">{#N/A,#N/A,FALSE,"표지목차"}</definedName>
    <definedName name="ㅕㅕㅕㅕ" hidden="1">{#N/A,#N/A,FALSE,"표지목차"}</definedName>
    <definedName name="ㅕㅕㅕㅕㅕ" localSheetId="0" hidden="1">{#N/A,#N/A,FALSE,"운반시간"}</definedName>
    <definedName name="ㅕㅕㅕㅕㅕ" localSheetId="3" hidden="1">{#N/A,#N/A,FALSE,"운반시간"}</definedName>
    <definedName name="ㅕㅕㅕㅕㅕ" hidden="1">{#N/A,#N/A,FALSE,"운반시간"}</definedName>
    <definedName name="ㅕㅕㅕㅕㅕㅕ" localSheetId="0" hidden="1">{#N/A,#N/A,FALSE,"단가표지"}</definedName>
    <definedName name="ㅕㅕㅕㅕㅕㅕ" localSheetId="3" hidden="1">{#N/A,#N/A,FALSE,"단가표지"}</definedName>
    <definedName name="ㅕㅕㅕㅕㅕㅕ" hidden="1">{#N/A,#N/A,FALSE,"단가표지"}</definedName>
    <definedName name="ㅕㅕㅕㅕㅕㅕㅕㅕ" localSheetId="0" hidden="1">{#N/A,#N/A,FALSE,"조골재"}</definedName>
    <definedName name="ㅕㅕㅕㅕㅕㅕㅕㅕ" localSheetId="3" hidden="1">{#N/A,#N/A,FALSE,"조골재"}</definedName>
    <definedName name="ㅕㅕㅕㅕㅕㅕㅕㅕ" hidden="1">{#N/A,#N/A,FALSE,"조골재"}</definedName>
    <definedName name="ㅗ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7254" localSheetId="3">#REF!</definedName>
    <definedName name="ㅗ7254">#REF!</definedName>
    <definedName name="ㅗㄱㅇ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ㄹㄶ" localSheetId="0" hidden="1">{#N/A,#N/A,FALSE,"조골재"}</definedName>
    <definedName name="ㅗㄹㄶ" localSheetId="3" hidden="1">{#N/A,#N/A,FALSE,"조골재"}</definedName>
    <definedName name="ㅗㄹㄶ" hidden="1">{#N/A,#N/A,FALSE,"조골재"}</definedName>
    <definedName name="ㅗㄹ호" localSheetId="0" hidden="1">{#N/A,#N/A,FALSE,"운반시간"}</definedName>
    <definedName name="ㅗㄹ호" localSheetId="3" hidden="1">{#N/A,#N/A,FALSE,"운반시간"}</definedName>
    <definedName name="ㅗㄹ호" hidden="1">{#N/A,#N/A,FALSE,"운반시간"}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ㄴㄱ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ㅇㄴ홀" localSheetId="0" hidden="1">{#N/A,#N/A,FALSE,"Sheet1"}</definedName>
    <definedName name="ㅗㅇㄴ홀" localSheetId="3" hidden="1">{#N/A,#N/A,FALSE,"Sheet1"}</definedName>
    <definedName name="ㅗㅇㄴ홀" hidden="1">{#N/A,#N/A,FALSE,"Sheet1"}</definedName>
    <definedName name="ㅗ옹ㄴ" localSheetId="0" hidden="1">{#N/A,#N/A,FALSE,"Sheet1"}</definedName>
    <definedName name="ㅗ옹ㄴ" localSheetId="3" hidden="1">{#N/A,#N/A,FALSE,"Sheet1"}</definedName>
    <definedName name="ㅗ옹ㄴ" hidden="1">{#N/A,#N/A,FALSE,"Sheet1"}</definedName>
    <definedName name="ㅗ옹호" localSheetId="0" hidden="1">{#N/A,#N/A,FALSE,"Sheet1"}</definedName>
    <definedName name="ㅗ옹호" localSheetId="3" hidden="1">{#N/A,#N/A,FALSE,"Sheet1"}</definedName>
    <definedName name="ㅗ옹호" hidden="1">{#N/A,#N/A,FALSE,"Sheet1"}</definedName>
    <definedName name="ㅗㅍ초" localSheetId="0" hidden="1">{#N/A,#N/A,FALSE,"2~8번"}</definedName>
    <definedName name="ㅗㅍ초" localSheetId="3" hidden="1">{#N/A,#N/A,FALSE,"2~8번"}</definedName>
    <definedName name="ㅗㅍ초" hidden="1">{#N/A,#N/A,FALSE,"2~8번"}</definedName>
    <definedName name="ㅗㅎ" localSheetId="0" hidden="1">{#N/A,#N/A,FALSE,"운반시간"}</definedName>
    <definedName name="ㅗㅎ" localSheetId="3" hidden="1">{#N/A,#N/A,FALSE,"운반시간"}</definedName>
    <definedName name="ㅗㅎ" hidden="1">{#N/A,#N/A,FALSE,"운반시간"}</definedName>
    <definedName name="ㅗㅎㄴ" localSheetId="0" hidden="1">{#N/A,#N/A,FALSE,"골재소요량";#N/A,#N/A,FALSE,"골재소요량"}</definedName>
    <definedName name="ㅗㅎㄴ" localSheetId="3" hidden="1">{#N/A,#N/A,FALSE,"골재소요량";#N/A,#N/A,FALSE,"골재소요량"}</definedName>
    <definedName name="ㅗㅎㄴ" hidden="1">{#N/A,#N/A,FALSE,"골재소요량";#N/A,#N/A,FALSE,"골재소요량"}</definedName>
    <definedName name="ㅗㅎㄴㄹ" localSheetId="0" hidden="1">{#N/A,#N/A,FALSE,"단가표지"}</definedName>
    <definedName name="ㅗㅎㄴㄹ" localSheetId="3" hidden="1">{#N/A,#N/A,FALSE,"단가표지"}</definedName>
    <definedName name="ㅗㅎㄴㄹ" hidden="1">{#N/A,#N/A,FALSE,"단가표지"}</definedName>
    <definedName name="ㅗㅎ로ㅜ" localSheetId="0" hidden="1">{#N/A,#N/A,FALSE,"운반시간"}</definedName>
    <definedName name="ㅗㅎ로ㅜ" localSheetId="3" hidden="1">{#N/A,#N/A,FALSE,"운반시간"}</definedName>
    <definedName name="ㅗㅎ로ㅜ" hidden="1">{#N/A,#N/A,FALSE,"운반시간"}</definedName>
    <definedName name="ㅗㅎ론ㄹ" localSheetId="0" hidden="1">{#N/A,#N/A,FALSE,"표지목차"}</definedName>
    <definedName name="ㅗㅎ론ㄹ" localSheetId="3" hidden="1">{#N/A,#N/A,FALSE,"표지목차"}</definedName>
    <definedName name="ㅗㅎ론ㄹ" hidden="1">{#N/A,#N/A,FALSE,"표지목차"}</definedName>
    <definedName name="ㅗㅎ롯홋ㄱ" localSheetId="0" hidden="1">{#N/A,#N/A,FALSE,"혼합골재"}</definedName>
    <definedName name="ㅗㅎ롯홋ㄱ" localSheetId="3" hidden="1">{#N/A,#N/A,FALSE,"혼합골재"}</definedName>
    <definedName name="ㅗㅎ롯홋ㄱ" hidden="1">{#N/A,#N/A,FALSE,"혼합골재"}</definedName>
    <definedName name="ㅗㅎㅅ" localSheetId="0" hidden="1">{"'공사부문'!$A$6:$A$32"}</definedName>
    <definedName name="ㅗㅎㅅ" localSheetId="3" hidden="1">{"'공사부문'!$A$6:$A$32"}</definedName>
    <definedName name="ㅗㅎㅅ" hidden="1">{"'공사부문'!$A$6:$A$32"}</definedName>
    <definedName name="ㅗㅎㅎㅌㄹㅋㅅ" localSheetId="0" hidden="1">{#N/A,#N/A,FALSE,"2~8번"}</definedName>
    <definedName name="ㅗㅎㅎㅌㄹㅋㅅ" localSheetId="3" hidden="1">{#N/A,#N/A,FALSE,"2~8번"}</definedName>
    <definedName name="ㅗㅎㅎㅌㄹㅋㅅ" hidden="1">{#N/A,#N/A,FALSE,"2~8번"}</definedName>
    <definedName name="ㅗ허ㅗ" localSheetId="0" hidden="1">{#N/A,#N/A,FALSE,"단가표지"}</definedName>
    <definedName name="ㅗ허ㅗ" localSheetId="3" hidden="1">{#N/A,#N/A,FALSE,"단가표지"}</definedName>
    <definedName name="ㅗ허ㅗ" hidden="1">{#N/A,#N/A,FALSE,"단가표지"}</definedName>
    <definedName name="ㅗ호" localSheetId="0" hidden="1">{#N/A,#N/A,FALSE,"단가표지"}</definedName>
    <definedName name="ㅗ호" localSheetId="3" hidden="1">{#N/A,#N/A,FALSE,"단가표지"}</definedName>
    <definedName name="ㅗ호" hidden="1">{#N/A,#N/A,FALSE,"단가표지"}</definedName>
    <definedName name="ㅗㅓ쇼ㅓㅕㄷ쇼ㅓㅕㄷㅅ" localSheetId="0" hidden="1">{#N/A,#N/A,FALSE,"단가표지"}</definedName>
    <definedName name="ㅗㅓ쇼ㅓㅕㄷ쇼ㅓㅕㄷㅅ" localSheetId="3" hidden="1">{#N/A,#N/A,FALSE,"단가표지"}</definedName>
    <definedName name="ㅗㅓ쇼ㅓㅕㄷ쇼ㅓㅕㄷㅅ" hidden="1">{#N/A,#N/A,FALSE,"단가표지"}</definedName>
    <definedName name="ㅗㅓㅎ로ㅓㅎㄹ" localSheetId="0" hidden="1">{#N/A,#N/A,FALSE,"표지목차"}</definedName>
    <definedName name="ㅗㅓㅎ로ㅓㅎㄹ" localSheetId="3" hidden="1">{#N/A,#N/A,FALSE,"표지목차"}</definedName>
    <definedName name="ㅗㅓㅎ로ㅓㅎㄹ" hidden="1">{#N/A,#N/A,FALSE,"표지목차"}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ㅗㅗ" localSheetId="0" hidden="1">{#N/A,#N/A,FALSE,"2~8번"}</definedName>
    <definedName name="ㅗㅗㅗㅗㅗㅗ" localSheetId="3" hidden="1">{#N/A,#N/A,FALSE,"2~8번"}</definedName>
    <definedName name="ㅗㅗㅗㅗㅗㅗ" hidden="1">{#N/A,#N/A,FALSE,"2~8번"}</definedName>
    <definedName name="ㅗㅠㅍ" localSheetId="0" hidden="1">{#N/A,#N/A,FALSE,"혼합골재"}</definedName>
    <definedName name="ㅗㅠㅍ" localSheetId="3" hidden="1">{#N/A,#N/A,FALSE,"혼합골재"}</definedName>
    <definedName name="ㅗㅠㅍ" hidden="1">{#N/A,#N/A,FALSE,"혼합골재"}</definedName>
    <definedName name="ㅘㅗ허ㅎ" localSheetId="0" hidden="1">#REF!</definedName>
    <definedName name="ㅘㅗ허ㅎ" hidden="1">#REF!</definedName>
    <definedName name="ㅛ셔됴ㅕ" localSheetId="0" hidden="1">{#N/A,#N/A,FALSE,"운반시간"}</definedName>
    <definedName name="ㅛ셔됴ㅕ" localSheetId="3" hidden="1">{#N/A,#N/A,FALSE,"운반시간"}</definedName>
    <definedName name="ㅛ셔됴ㅕ" hidden="1">{#N/A,#N/A,FALSE,"운반시간"}</definedName>
    <definedName name="ㅛ셔으ㅜㅅ구" localSheetId="0" hidden="1">{#N/A,#N/A,FALSE,"2~8번"}</definedName>
    <definedName name="ㅛ셔으ㅜㅅ구" localSheetId="3" hidden="1">{#N/A,#N/A,FALSE,"2~8번"}</definedName>
    <definedName name="ㅛ셔으ㅜㅅ구" hidden="1">{#N/A,#N/A,FALSE,"2~8번"}</definedName>
    <definedName name="ㅛㅇ수ㅜㅛㅅㅇ" localSheetId="0" hidden="1">{#N/A,#N/A,FALSE,"2~8번"}</definedName>
    <definedName name="ㅛㅇ수ㅜㅛㅅㅇ" localSheetId="3" hidden="1">{#N/A,#N/A,FALSE,"2~8번"}</definedName>
    <definedName name="ㅛㅇ수ㅜㅛㅅㅇ" hidden="1">{#N/A,#N/A,FALSE,"2~8번"}</definedName>
    <definedName name="ㅛㅈㄷㄱ숃ㅈㄱ" localSheetId="0" hidden="1">{#N/A,#N/A,FALSE,"Sheet1"}</definedName>
    <definedName name="ㅛㅈㄷㄱ숃ㅈㄱ" localSheetId="3" hidden="1">{#N/A,#N/A,FALSE,"Sheet1"}</definedName>
    <definedName name="ㅛㅈㄷㄱ숃ㅈㄱ" hidden="1">{#N/A,#N/A,FALSE,"Sheet1"}</definedName>
    <definedName name="ㅛㅌ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ㅓㄴㄱ5" localSheetId="0" hidden="1">{#N/A,#N/A,FALSE,"단가표지"}</definedName>
    <definedName name="ㅛㅓㄴㄱ5" localSheetId="3" hidden="1">{#N/A,#N/A,FALSE,"단가표지"}</definedName>
    <definedName name="ㅛㅓㄴㄱ5" hidden="1">{#N/A,#N/A,FALSE,"단가표지"}</definedName>
    <definedName name="ㅛㅕ하ㅓ" localSheetId="0" hidden="1">{#N/A,#N/A,FALSE,"포장2"}</definedName>
    <definedName name="ㅛㅕ하ㅓ" localSheetId="3" hidden="1">{#N/A,#N/A,FALSE,"포장2"}</definedName>
    <definedName name="ㅛㅕ하ㅓ" hidden="1">{#N/A,#N/A,FALSE,"포장2"}</definedName>
    <definedName name="ㅛㅕㅕㅑㅓ" localSheetId="0" hidden="1">{#N/A,#N/A,FALSE,"표지목차"}</definedName>
    <definedName name="ㅛㅕㅕㅑㅓ" localSheetId="3" hidden="1">{#N/A,#N/A,FALSE,"표지목차"}</definedName>
    <definedName name="ㅛㅕㅕㅑㅓ" hidden="1">{#N/A,#N/A,FALSE,"표지목차"}</definedName>
    <definedName name="ㅛㅗㅁ" localSheetId="3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ㅛ" localSheetId="0" hidden="1">{#N/A,#N/A,FALSE,"골재소요량";#N/A,#N/A,FALSE,"골재소요량"}</definedName>
    <definedName name="ㅛㅛ" localSheetId="3" hidden="1">{#N/A,#N/A,FALSE,"골재소요량";#N/A,#N/A,FALSE,"골재소요량"}</definedName>
    <definedName name="ㅛㅛ" hidden="1">{#N/A,#N/A,FALSE,"골재소요량";#N/A,#N/A,FALSE,"골재소요량"}</definedName>
    <definedName name="ㅛㅛㅛㅛ" localSheetId="0" hidden="1">{#N/A,#N/A,FALSE,"표지목차"}</definedName>
    <definedName name="ㅛㅛㅛㅛ" localSheetId="3" hidden="1">{#N/A,#N/A,FALSE,"표지목차"}</definedName>
    <definedName name="ㅛㅛㅛㅛ" hidden="1">{#N/A,#N/A,FALSE,"표지목차"}</definedName>
    <definedName name="ㅛㅛㅛㅛㅛㅛ" localSheetId="0" hidden="1">{#N/A,#N/A,FALSE,"골재소요량";#N/A,#N/A,FALSE,"골재소요량"}</definedName>
    <definedName name="ㅛㅛㅛㅛㅛㅛ" localSheetId="3" hidden="1">{#N/A,#N/A,FALSE,"골재소요량";#N/A,#N/A,FALSE,"골재소요량"}</definedName>
    <definedName name="ㅛㅛㅛㅛㅛㅛ" hidden="1">{#N/A,#N/A,FALSE,"골재소요량";#N/A,#N/A,FALSE,"골재소요량"}</definedName>
    <definedName name="ㅛㅛㅛㅛㅛㅛㅛ" localSheetId="0" hidden="1">{#N/A,#N/A,FALSE,"단가표지"}</definedName>
    <definedName name="ㅛㅛㅛㅛㅛㅛㅛ" localSheetId="3" hidden="1">{#N/A,#N/A,FALSE,"단가표지"}</definedName>
    <definedName name="ㅛㅛㅛㅛㅛㅛㅛ" hidden="1">{#N/A,#N/A,FALSE,"단가표지"}</definedName>
    <definedName name="ㅛㅠㅗㄱ셔ㅛ" localSheetId="0" hidden="1">{#N/A,#N/A,FALSE,"조골재"}</definedName>
    <definedName name="ㅛㅠㅗㄱ셔ㅛ" localSheetId="3" hidden="1">{#N/A,#N/A,FALSE,"조골재"}</definedName>
    <definedName name="ㅛㅠㅗㄱ셔ㅛ" hidden="1">{#N/A,#N/A,FALSE,"조골재"}</definedName>
    <definedName name="ㅜ1" localSheetId="3">#REF!</definedName>
    <definedName name="ㅜ1">#REF!</definedName>
    <definedName name="ㅜㄴ" localSheetId="0" hidden="1">{#N/A,#N/A,FALSE,"운반시간"}</definedName>
    <definedName name="ㅜㄴ" localSheetId="3" hidden="1">{#N/A,#N/A,FALSE,"운반시간"}</definedName>
    <definedName name="ㅜㄴ" hidden="1">{#N/A,#N/A,FALSE,"운반시간"}</definedName>
    <definedName name="ㅜㄴㄱ" localSheetId="0" hidden="1">{#N/A,#N/A,FALSE,"운반시간"}</definedName>
    <definedName name="ㅜㄴㄱ" localSheetId="3" hidden="1">{#N/A,#N/A,FALSE,"운반시간"}</definedName>
    <definedName name="ㅜㄴㄱ" hidden="1">{#N/A,#N/A,FALSE,"운반시간"}</definedName>
    <definedName name="ㅜㄹ윤" localSheetId="0" hidden="1">{#N/A,#N/A,FALSE,"단가표지"}</definedName>
    <definedName name="ㅜㄹ윤" localSheetId="3" hidden="1">{#N/A,#N/A,FALSE,"단가표지"}</definedName>
    <definedName name="ㅜㄹ윤" hidden="1">{#N/A,#N/A,FALSE,"단가표지"}</definedName>
    <definedName name="ㅜ여숫유" localSheetId="0" hidden="1">{#N/A,#N/A,FALSE,"운반시간"}</definedName>
    <definedName name="ㅜ여숫유" localSheetId="3" hidden="1">{#N/A,#N/A,FALSE,"운반시간"}</definedName>
    <definedName name="ㅜ여숫유" hidden="1">{#N/A,#N/A,FALSE,"운반시간"}</definedName>
    <definedName name="ㅜㅊㅍ" localSheetId="0" hidden="1">{#N/A,#N/A,FALSE,"표지목차"}</definedName>
    <definedName name="ㅜㅊㅍ" localSheetId="3" hidden="1">{#N/A,#N/A,FALSE,"표지목차"}</definedName>
    <definedName name="ㅜㅊㅍ" hidden="1">{#N/A,#N/A,FALSE,"표지목차"}</definedName>
    <definedName name="ㅜㅋㅊㅍ" localSheetId="0" hidden="1">{#N/A,#N/A,FALSE,"조골재"}</definedName>
    <definedName name="ㅜㅋㅊㅍ" localSheetId="3" hidden="1">{#N/A,#N/A,FALSE,"조골재"}</definedName>
    <definedName name="ㅜㅋㅊㅍ" hidden="1">{#N/A,#N/A,FALSE,"조골재"}</definedName>
    <definedName name="ㅜㅍ추ㅠ" localSheetId="0" hidden="1">{#N/A,#N/A,FALSE,"혼합골재"}</definedName>
    <definedName name="ㅜㅍ추ㅠ" localSheetId="3" hidden="1">{#N/A,#N/A,FALSE,"혼합골재"}</definedName>
    <definedName name="ㅜㅍ추ㅠ" hidden="1">{#N/A,#N/A,FALSE,"혼합골재"}</definedName>
    <definedName name="ㅜㅎㄴ" localSheetId="0" hidden="1">{#N/A,#N/A,FALSE,"골재소요량";#N/A,#N/A,FALSE,"골재소요량"}</definedName>
    <definedName name="ㅜㅎㄴ" localSheetId="3" hidden="1">{#N/A,#N/A,FALSE,"골재소요량";#N/A,#N/A,FALSE,"골재소요량"}</definedName>
    <definedName name="ㅜㅎㄴ" hidden="1">{#N/A,#N/A,FALSE,"골재소요량";#N/A,#N/A,FALSE,"골재소요량"}</definedName>
    <definedName name="ㅜㅎㅅㄱㄴ" localSheetId="0" hidden="1">{#N/A,#N/A,FALSE,"단가표지"}</definedName>
    <definedName name="ㅜㅎㅅㄱㄴ" localSheetId="3" hidden="1">{#N/A,#N/A,FALSE,"단가표지"}</definedName>
    <definedName name="ㅜㅎㅅㄱㄴ" hidden="1">{#N/A,#N/A,FALSE,"단가표지"}</definedName>
    <definedName name="ㅜ후" localSheetId="3" hidden="1">{#N/A,#N/A,FALSE,"표지목차"}</definedName>
    <definedName name="ㅜ후" hidden="1">{#N/A,#N/A,FALSE,"표지목차"}</definedName>
    <definedName name="ㅜ후ㅗㅜㅗ" localSheetId="0" hidden="1">{#N/A,#N/A,FALSE,"단가표지"}</definedName>
    <definedName name="ㅜ후ㅗㅜㅗ" localSheetId="3" hidden="1">{#N/A,#N/A,FALSE,"단가표지"}</definedName>
    <definedName name="ㅜ후ㅗㅜㅗ" hidden="1">{#N/A,#N/A,FALSE,"단가표지"}</definedName>
    <definedName name="ㅜㅗ" localSheetId="0" hidden="1">{#N/A,#N/A,FALSE,"이정표"}</definedName>
    <definedName name="ㅜㅗ" localSheetId="3" hidden="1">{#N/A,#N/A,FALSE,"이정표"}</definedName>
    <definedName name="ㅜㅗ" hidden="1">{#N/A,#N/A,FALSE,"이정표"}</definedName>
    <definedName name="ㅜㅗㅇㅎㅌ" localSheetId="0" hidden="1">{#N/A,#N/A,FALSE,"단가표지"}</definedName>
    <definedName name="ㅜㅗㅇㅎㅌ" localSheetId="3" hidden="1">{#N/A,#N/A,FALSE,"단가표지"}</definedName>
    <definedName name="ㅜㅗㅇㅎㅌ" hidden="1">{#N/A,#N/A,FALSE,"단가표지"}</definedName>
    <definedName name="ㅜㅗㅇ훟" localSheetId="0" hidden="1">{#N/A,#N/A,FALSE,"단가표지"}</definedName>
    <definedName name="ㅜㅗㅇ훟" localSheetId="3" hidden="1">{#N/A,#N/A,FALSE,"단가표지"}</definedName>
    <definedName name="ㅜㅗㅇ훟" hidden="1">{#N/A,#N/A,FALSE,"단가표지"}</definedName>
    <definedName name="ㅜㅗㅗㅗㅇㅎ" localSheetId="0" hidden="1">{#N/A,#N/A,FALSE,"운반시간"}</definedName>
    <definedName name="ㅜㅗㅗㅗㅇㅎ" localSheetId="3" hidden="1">{#N/A,#N/A,FALSE,"운반시간"}</definedName>
    <definedName name="ㅜㅗㅗㅗㅇㅎ" hidden="1">{#N/A,#N/A,FALSE,"운반시간"}</definedName>
    <definedName name="ㅜㅜㅜㅜㅜㅜㅜㅜㅜ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ㅜㅜㅜㅜㅜㅜㅜ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ㅜㅜㅜㅜㅜㅜㅜㅜㅜㅜㅜㅜㅜㅜㅜㅜㅜㅜ" localSheetId="3" hidden="1">{#N/A,#N/A,FALSE,"조골재"}</definedName>
    <definedName name="ㅜㅜㅜㅜㅜㅜㅜㅜㅜㅜㅜㅜㅜㅜㅜㅜㅜㅜㅜ" hidden="1">{#N/A,#N/A,FALSE,"조골재"}</definedName>
    <definedName name="ㅜㅠ푸" localSheetId="0" hidden="1">{#N/A,#N/A,FALSE,"운반시간"}</definedName>
    <definedName name="ㅜㅠ푸" localSheetId="3" hidden="1">{#N/A,#N/A,FALSE,"운반시간"}</definedName>
    <definedName name="ㅜㅠ푸" hidden="1">{#N/A,#N/A,FALSE,"운반시간"}</definedName>
    <definedName name="ㅜㅠㅠ" localSheetId="0" hidden="1">{#N/A,#N/A,FALSE,"골재소요량";#N/A,#N/A,FALSE,"골재소요량"}</definedName>
    <definedName name="ㅜㅠㅠ" localSheetId="3" hidden="1">{#N/A,#N/A,FALSE,"골재소요량";#N/A,#N/A,FALSE,"골재소요량"}</definedName>
    <definedName name="ㅜㅠㅠ" hidden="1">{#N/A,#N/A,FALSE,"골재소요량";#N/A,#N/A,FALSE,"골재소요량"}</definedName>
    <definedName name="ㅝㅎㄹ" localSheetId="0" hidden="1">{#N/A,#N/A,FALSE,"단가표지"}</definedName>
    <definedName name="ㅝㅎㄹ" localSheetId="3" hidden="1">{#N/A,#N/A,FALSE,"단가표지"}</definedName>
    <definedName name="ㅝㅎㄹ" hidden="1">{#N/A,#N/A,FALSE,"단가표지"}</definedName>
    <definedName name="ㅝㅎㄹ촉ㅇ" localSheetId="0" hidden="1">{#N/A,#N/A,FALSE,"조골재"}</definedName>
    <definedName name="ㅝㅎㄹ촉ㅇ" localSheetId="3" hidden="1">{#N/A,#N/A,FALSE,"조골재"}</definedName>
    <definedName name="ㅝㅎㄹ촉ㅇ" hidden="1">{#N/A,#N/A,FALSE,"조골재"}</definedName>
    <definedName name="ㅠ" localSheetId="3" hidden="1">{#N/A,#N/A,FALSE,"부대1"}</definedName>
    <definedName name="ㅠ" hidden="1">{#N/A,#N/A,FALSE,"부대1"}</definedName>
    <definedName name="ㅠㄱ소슈" localSheetId="0" hidden="1">{#N/A,#N/A,FALSE,"골재소요량";#N/A,#N/A,FALSE,"골재소요량"}</definedName>
    <definedName name="ㅠㄱ소슈" localSheetId="3" hidden="1">{#N/A,#N/A,FALSE,"골재소요량";#N/A,#N/A,FALSE,"골재소요량"}</definedName>
    <definedName name="ㅠㄱ소슈" hidden="1">{#N/A,#N/A,FALSE,"골재소요량";#N/A,#N/A,FALSE,"골재소요량"}</definedName>
    <definedName name="ㅠㄴ" localSheetId="0" hidden="1">{#N/A,#N/A,FALSE,"조골재"}</definedName>
    <definedName name="ㅠㄴ" localSheetId="3" hidden="1">{#N/A,#N/A,FALSE,"조골재"}</definedName>
    <definedName name="ㅠㄴ" hidden="1">{#N/A,#N/A,FALSE,"조골재"}</definedName>
    <definedName name="ㅠㄹ" localSheetId="0" hidden="1">{#N/A,#N/A,FALSE,"속도"}</definedName>
    <definedName name="ㅠㄹ" localSheetId="3" hidden="1">{#N/A,#N/A,FALSE,"속도"}</definedName>
    <definedName name="ㅠㄹ" hidden="1">{#N/A,#N/A,FALSE,"속도"}</definedName>
    <definedName name="ㅠㄹㅇㄴㄴㄹㅇ" localSheetId="0" hidden="1">{#N/A,#N/A,FALSE,"단가표지"}</definedName>
    <definedName name="ㅠㄹㅇㄴㄴㄹㅇ" localSheetId="3" hidden="1">{#N/A,#N/A,FALSE,"단가표지"}</definedName>
    <definedName name="ㅠㄹㅇㄴㄴㄹㅇ" hidden="1">{#N/A,#N/A,FALSE,"단가표지"}</definedName>
    <definedName name="ㅠ뮤ㅐ" localSheetId="0" hidden="1">#REF!</definedName>
    <definedName name="ㅠ뮤ㅐ" hidden="1">#REF!</definedName>
    <definedName name="ㅠㅅ롯고" localSheetId="0" hidden="1">{#N/A,#N/A,FALSE,"골재소요량";#N/A,#N/A,FALSE,"골재소요량"}</definedName>
    <definedName name="ㅠㅅ롯고" localSheetId="3" hidden="1">{#N/A,#N/A,FALSE,"골재소요량";#N/A,#N/A,FALSE,"골재소요량"}</definedName>
    <definedName name="ㅠㅅ롯고" hidden="1">{#N/A,#N/A,FALSE,"골재소요량";#N/A,#N/A,FALSE,"골재소요량"}</definedName>
    <definedName name="ㅠ숑ㄱ쇼ㅠㅠㅅ" localSheetId="0" hidden="1">{#N/A,#N/A,FALSE,"단가표지"}</definedName>
    <definedName name="ㅠ숑ㄱ쇼ㅠㅠㅅ" localSheetId="3" hidden="1">{#N/A,#N/A,FALSE,"단가표지"}</definedName>
    <definedName name="ㅠ숑ㄱ쇼ㅠㅠㅅ" hidden="1">{#N/A,#N/A,FALSE,"단가표지"}</definedName>
    <definedName name="ㅠㅊㅌ퓿ㅌ" localSheetId="0" hidden="1">{#N/A,#N/A,FALSE,"2~8번"}</definedName>
    <definedName name="ㅠㅊㅌ퓿ㅌ" localSheetId="3" hidden="1">{#N/A,#N/A,FALSE,"2~8번"}</definedName>
    <definedName name="ㅠㅊㅌ퓿ㅌ" hidden="1">{#N/A,#N/A,FALSE,"2~8번"}</definedName>
    <definedName name="ㅠㅊㅍㅌ" localSheetId="0" hidden="1">{#N/A,#N/A,FALSE,"단가표지"}</definedName>
    <definedName name="ㅠㅊㅍㅌ" localSheetId="3" hidden="1">{#N/A,#N/A,FALSE,"단가표지"}</definedName>
    <definedName name="ㅠㅊㅍㅌ" hidden="1">{#N/A,#N/A,FALSE,"단가표지"}</definedName>
    <definedName name="ㅠㅊㅍ튜" localSheetId="0" hidden="1">{#N/A,#N/A,FALSE,"단가표지"}</definedName>
    <definedName name="ㅠㅊㅍ튜" localSheetId="3" hidden="1">{#N/A,#N/A,FALSE,"단가표지"}</definedName>
    <definedName name="ㅠㅊㅍ튜" hidden="1">{#N/A,#N/A,FALSE,"단가표지"}</definedName>
    <definedName name="ㅠㅊㅍ튵ㅊ" localSheetId="0" hidden="1">{#N/A,#N/A,FALSE,"운반시간"}</definedName>
    <definedName name="ㅠㅊㅍ튵ㅊ" localSheetId="3" hidden="1">{#N/A,#N/A,FALSE,"운반시간"}</definedName>
    <definedName name="ㅠㅊㅍ튵ㅊ" hidden="1">{#N/A,#N/A,FALSE,"운반시간"}</definedName>
    <definedName name="ㅠㅊ픁츄" localSheetId="0" hidden="1">{#N/A,#N/A,FALSE,"단가표지"}</definedName>
    <definedName name="ㅠㅊ픁츄" localSheetId="3" hidden="1">{#N/A,#N/A,FALSE,"단가표지"}</definedName>
    <definedName name="ㅠㅊ픁츄" hidden="1">{#N/A,#N/A,FALSE,"단가표지"}</definedName>
    <definedName name="ㅠㅍ" localSheetId="0" hidden="1">{#N/A,#N/A,FALSE,"조골재"}</definedName>
    <definedName name="ㅠㅍ" localSheetId="3" hidden="1">{#N/A,#N/A,FALSE,"조골재"}</definedName>
    <definedName name="ㅠㅍ" hidden="1">{#N/A,#N/A,FALSE,"조골재"}</definedName>
    <definedName name="ㅠㅍㅊ" localSheetId="0" hidden="1">{#N/A,#N/A,FALSE,"단가표지"}</definedName>
    <definedName name="ㅠㅍㅊ" localSheetId="3" hidden="1">{#N/A,#N/A,FALSE,"단가표지"}</definedName>
    <definedName name="ㅠㅍㅊ" hidden="1">{#N/A,#N/A,FALSE,"단가표지"}</definedName>
    <definedName name="ㅠㅍㅊ튳" localSheetId="0" hidden="1">{#N/A,#N/A,FALSE,"표지목차"}</definedName>
    <definedName name="ㅠㅍㅊ튳" localSheetId="3" hidden="1">{#N/A,#N/A,FALSE,"표지목차"}</definedName>
    <definedName name="ㅠㅍㅊ튳" hidden="1">{#N/A,#N/A,FALSE,"표지목차"}</definedName>
    <definedName name="ㅠㅍㅊ튳ㅌㅍ" localSheetId="0" hidden="1">{#N/A,#N/A,FALSE,"조골재"}</definedName>
    <definedName name="ㅠㅍㅊ튳ㅌㅍ" localSheetId="3" hidden="1">{#N/A,#N/A,FALSE,"조골재"}</definedName>
    <definedName name="ㅠㅍㅊ튳ㅌㅍ" hidden="1">{#N/A,#N/A,FALSE,"조골재"}</definedName>
    <definedName name="ㅠㅍㅊ튵" localSheetId="0" hidden="1">{#N/A,#N/A,FALSE,"골재소요량";#N/A,#N/A,FALSE,"골재소요량"}</definedName>
    <definedName name="ㅠㅍㅊ튵" localSheetId="3" hidden="1">{#N/A,#N/A,FALSE,"골재소요량";#N/A,#N/A,FALSE,"골재소요량"}</definedName>
    <definedName name="ㅠㅍㅊ튵" hidden="1">{#N/A,#N/A,FALSE,"골재소요량";#N/A,#N/A,FALSE,"골재소요량"}</definedName>
    <definedName name="ㅠㅍㅊ튵ㅊ" localSheetId="0" hidden="1">{#N/A,#N/A,FALSE,"단가표지"}</definedName>
    <definedName name="ㅠㅍㅊ튵ㅊ" localSheetId="3" hidden="1">{#N/A,#N/A,FALSE,"단가표지"}</definedName>
    <definedName name="ㅠㅍㅊ튵ㅊ" hidden="1">{#N/A,#N/A,FALSE,"단가표지"}</definedName>
    <definedName name="ㅠㅍ츄ㅜ" localSheetId="0" hidden="1">{#N/A,#N/A,FALSE,"단가표지"}</definedName>
    <definedName name="ㅠㅍ츄ㅜ" localSheetId="3" hidden="1">{#N/A,#N/A,FALSE,"단가표지"}</definedName>
    <definedName name="ㅠㅍ츄ㅜ" hidden="1">{#N/A,#N/A,FALSE,"단가표지"}</definedName>
    <definedName name="ㅠㅍ츛ㅍ" localSheetId="0" hidden="1">{#N/A,#N/A,FALSE,"혼합골재"}</definedName>
    <definedName name="ㅠㅍ츛ㅍ" localSheetId="3" hidden="1">{#N/A,#N/A,FALSE,"혼합골재"}</definedName>
    <definedName name="ㅠㅍ츛ㅍ" hidden="1">{#N/A,#N/A,FALSE,"혼합골재"}</definedName>
    <definedName name="ㅠㅍ츜ㅊ" localSheetId="0" hidden="1">{#N/A,#N/A,FALSE,"2~8번"}</definedName>
    <definedName name="ㅠㅍ츜ㅊ" localSheetId="3" hidden="1">{#N/A,#N/A,FALSE,"2~8번"}</definedName>
    <definedName name="ㅠㅍ츜ㅊ" hidden="1">{#N/A,#N/A,FALSE,"2~8번"}</definedName>
    <definedName name="ㅠㅍ츜ㅍ" localSheetId="0" hidden="1">{#N/A,#N/A,FALSE,"조골재"}</definedName>
    <definedName name="ㅠㅍ츜ㅍ" localSheetId="3" hidden="1">{#N/A,#N/A,FALSE,"조골재"}</definedName>
    <definedName name="ㅠㅍ츜ㅍ" hidden="1">{#N/A,#N/A,FALSE,"조골재"}</definedName>
    <definedName name="ㅠㅍ츝" localSheetId="0" hidden="1">{#N/A,#N/A,FALSE,"운반시간"}</definedName>
    <definedName name="ㅠㅍ츝" localSheetId="3" hidden="1">{#N/A,#N/A,FALSE,"운반시간"}</definedName>
    <definedName name="ㅠㅍ츝" hidden="1">{#N/A,#N/A,FALSE,"운반시간"}</definedName>
    <definedName name="ㅠㅍ츝ㅊ" localSheetId="0" hidden="1">{#N/A,#N/A,FALSE,"단가표지"}</definedName>
    <definedName name="ㅠㅍ츝ㅊ" localSheetId="3" hidden="1">{#N/A,#N/A,FALSE,"단가표지"}</definedName>
    <definedName name="ㅠㅍ츝ㅊ" hidden="1">{#N/A,#N/A,FALSE,"단가표지"}</definedName>
    <definedName name="ㅠㅍㅋㅊㅍㅍ" localSheetId="0" hidden="1">{#N/A,#N/A,FALSE,"단가표지"}</definedName>
    <definedName name="ㅠㅍㅋㅊㅍㅍ" localSheetId="3" hidden="1">{#N/A,#N/A,FALSE,"단가표지"}</definedName>
    <definedName name="ㅠㅍㅋㅊㅍㅍ" hidden="1">{#N/A,#N/A,FALSE,"단가표지"}</definedName>
    <definedName name="ㅠ퓿큨ㅊ" localSheetId="0" hidden="1">{#N/A,#N/A,FALSE,"단가표지"}</definedName>
    <definedName name="ㅠ퓿큨ㅊ" localSheetId="3" hidden="1">{#N/A,#N/A,FALSE,"단가표지"}</definedName>
    <definedName name="ㅠ퓿큨ㅊ" hidden="1">{#N/A,#N/A,FALSE,"단가표지"}</definedName>
    <definedName name="ㅠ픀ㅊ" localSheetId="0" hidden="1">{#N/A,#N/A,FALSE,"단가표지"}</definedName>
    <definedName name="ㅠ픀ㅊ" localSheetId="3" hidden="1">{#N/A,#N/A,FALSE,"단가표지"}</definedName>
    <definedName name="ㅠ픀ㅊ" hidden="1">{#N/A,#N/A,FALSE,"단가표지"}</definedName>
    <definedName name="ㅠ픀ㅊㅍ" localSheetId="0" hidden="1">{#N/A,#N/A,FALSE,"표지목차"}</definedName>
    <definedName name="ㅠ픀ㅊㅍ" localSheetId="3" hidden="1">{#N/A,#N/A,FALSE,"표지목차"}</definedName>
    <definedName name="ㅠ픀ㅊㅍ" hidden="1">{#N/A,#N/A,FALSE,"표지목차"}</definedName>
    <definedName name="ㅠ픀ㅋㅊㅍ" localSheetId="0" hidden="1">{#N/A,#N/A,FALSE,"운반시간"}</definedName>
    <definedName name="ㅠ픀ㅋㅊㅍ" localSheetId="3" hidden="1">{#N/A,#N/A,FALSE,"운반시간"}</definedName>
    <definedName name="ㅠ픀ㅋㅊㅍ" hidden="1">{#N/A,#N/A,FALSE,"운반시간"}</definedName>
    <definedName name="ㅠㅠㅠㅠ" localSheetId="0" hidden="1">{#N/A,#N/A,FALSE,"운반시간"}</definedName>
    <definedName name="ㅠㅠㅠㅠ" localSheetId="3" hidden="1">{#N/A,#N/A,FALSE,"운반시간"}</definedName>
    <definedName name="ㅠㅠㅠㅠ" hidden="1">{#N/A,#N/A,FALSE,"운반시간"}</definedName>
    <definedName name="ㅠㅠㅠㅠㅠ" localSheetId="3" hidden="1">{#N/A,#N/A,FALSE,"2~8번"}</definedName>
    <definedName name="ㅠㅠㅠㅠㅠ" hidden="1">{#N/A,#N/A,FALSE,"2~8번"}</definedName>
    <definedName name="ㅡ" localSheetId="3">#REF!</definedName>
    <definedName name="ㅡ">#REF!</definedName>
    <definedName name="ㅡㅗㅓㅓㅡㅗㅗㅓㅓㅗ" localSheetId="0" hidden="1">{#N/A,#N/A,FALSE,"운반시간"}</definedName>
    <definedName name="ㅡㅗㅓㅓㅡㅗㅗㅓㅓㅗ" localSheetId="3" hidden="1">{#N/A,#N/A,FALSE,"운반시간"}</definedName>
    <definedName name="ㅡㅗㅓㅓㅡㅗㅗㅓㅓㅗ" hidden="1">{#N/A,#N/A,FALSE,"운반시간"}</definedName>
    <definedName name="ㅡㅡ" localSheetId="0" hidden="1">{#N/A,#N/A,FALSE,"표지목차"}</definedName>
    <definedName name="ㅡㅡ" localSheetId="3" hidden="1">{#N/A,#N/A,FALSE,"표지목차"}</definedName>
    <definedName name="ㅡㅡ" hidden="1">{#N/A,#N/A,FALSE,"표지목차"}</definedName>
    <definedName name="ㅡㅡㅡㅡ" localSheetId="0" hidden="1">{"'7'!$B$15:$D$32"}</definedName>
    <definedName name="ㅡㅡㅡㅡ" localSheetId="3" hidden="1">{"'7'!$B$15:$D$32"}</definedName>
    <definedName name="ㅡㅡㅡㅡ" hidden="1">{"'7'!$B$15:$D$32"}</definedName>
    <definedName name="ㅡㅡㅡㅡㅡ" localSheetId="0" hidden="1">{#N/A,#N/A,FALSE,"운반시간"}</definedName>
    <definedName name="ㅡㅡㅡㅡㅡ" localSheetId="3" hidden="1">{#N/A,#N/A,FALSE,"운반시간"}</definedName>
    <definedName name="ㅡㅡㅡㅡㅡ" hidden="1">{#N/A,#N/A,FALSE,"운반시간"}</definedName>
    <definedName name="ㅣ">#REF!</definedName>
    <definedName name="ㅣ206" localSheetId="3">#REF!</definedName>
    <definedName name="ㅣ206">#REF!</definedName>
    <definedName name="ㅣ275" localSheetId="3">#REF!</definedName>
    <definedName name="ㅣ275">#REF!</definedName>
    <definedName name="ㅣ81" localSheetId="3">#REF!</definedName>
    <definedName name="ㅣ81">#REF!</definedName>
    <definedName name="ㅣㅎ" localSheetId="3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ㄹㅇㅇ" localSheetId="0" hidden="1">{#N/A,#N/A,FALSE,"토공2"}</definedName>
    <definedName name="ㅣㅎㄹㅇㅇ" localSheetId="3" hidden="1">{#N/A,#N/A,FALSE,"토공2"}</definedName>
    <definedName name="ㅣㅎㄹㅇㅇ" hidden="1">{#N/A,#N/A,FALSE,"토공2"}</definedName>
    <definedName name="ㅣ허ㅏㅣ하" localSheetId="0" hidden="1">{#N/A,#N/A,FALSE,"혼합골재"}</definedName>
    <definedName name="ㅣ허ㅏㅣ하" localSheetId="3" hidden="1">{#N/A,#N/A,FALSE,"혼합골재"}</definedName>
    <definedName name="ㅣ허ㅏㅣ하" hidden="1">{#N/A,#N/A,FALSE,"혼합골재"}</definedName>
    <definedName name="ㅣ허ㅣ호ㅓㅏ" localSheetId="0" hidden="1">{#N/A,#N/A,FALSE,"조골재"}</definedName>
    <definedName name="ㅣ허ㅣ호ㅓㅏ" localSheetId="3" hidden="1">{#N/A,#N/A,FALSE,"조골재"}</definedName>
    <definedName name="ㅣ허ㅣ호ㅓㅏ" hidden="1">{#N/A,#N/A,FALSE,"조골재"}</definedName>
    <definedName name="ㅣㅏ" localSheetId="3" hidden="1">#REF!</definedName>
    <definedName name="ㅣㅏ" hidden="1">#REF!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허ㅏ허ㅏ허ㅏ" localSheetId="0" hidden="1">{#N/A,#N/A,FALSE,"단가표지"}</definedName>
    <definedName name="ㅣㅏ허ㅏ허ㅏ허ㅏ" localSheetId="3" hidden="1">{#N/A,#N/A,FALSE,"단가표지"}</definedName>
    <definedName name="ㅣㅏ허ㅏ허ㅏ허ㅏ" hidden="1">{#N/A,#N/A,FALSE,"단가표지"}</definedName>
    <definedName name="ㅣㅏㅓㅎ" localSheetId="0" hidden="1">{#N/A,#N/A,FALSE,"단가표지"}</definedName>
    <definedName name="ㅣㅏㅓㅎ" localSheetId="3" hidden="1">{#N/A,#N/A,FALSE,"단가표지"}</definedName>
    <definedName name="ㅣㅏㅓㅎ" hidden="1">{#N/A,#N/A,FALSE,"단가표지"}</definedName>
    <definedName name="ㅣㅏㅓ허ㅏㅓㅎ" localSheetId="0" hidden="1">{#N/A,#N/A,FALSE,"표지목차"}</definedName>
    <definedName name="ㅣㅏㅓ허ㅏㅓㅎ" localSheetId="3" hidden="1">{#N/A,#N/A,FALSE,"표지목차"}</definedName>
    <definedName name="ㅣㅏㅓ허ㅏㅓㅎ" hidden="1">{#N/A,#N/A,FALSE,"표지목차"}</definedName>
    <definedName name="ㅣㅏㅓㅣ허ㅏㅎ" localSheetId="0" hidden="1">{#N/A,#N/A,FALSE,"골재소요량";#N/A,#N/A,FALSE,"골재소요량"}</definedName>
    <definedName name="ㅣㅏㅓㅣ허ㅏㅎ" localSheetId="3" hidden="1">{#N/A,#N/A,FALSE,"골재소요량";#N/A,#N/A,FALSE,"골재소요량"}</definedName>
    <definedName name="ㅣㅏㅓㅣ허ㅏㅎ" hidden="1">{#N/A,#N/A,FALSE,"골재소요량";#N/A,#N/A,FALSE,"골재소요량"}</definedName>
    <definedName name="ㅣㅏㅓㅣ허ㅏㅏ허" localSheetId="0" hidden="1">{#N/A,#N/A,FALSE,"조골재"}</definedName>
    <definedName name="ㅣㅏㅓㅣ허ㅏㅏ허" localSheetId="3" hidden="1">{#N/A,#N/A,FALSE,"조골재"}</definedName>
    <definedName name="ㅣㅏㅓㅣ허ㅏㅏ허" hidden="1">{#N/A,#N/A,FALSE,"조골재"}</definedName>
    <definedName name="ㅣㅏㅓㅣㅏㅓㅣ" localSheetId="0" hidden="1">{#N/A,#N/A,FALSE,"속도"}</definedName>
    <definedName name="ㅣㅏㅓㅣㅏㅓㅣ" localSheetId="3" hidden="1">{#N/A,#N/A,FALSE,"속도"}</definedName>
    <definedName name="ㅣㅏㅓㅣㅏㅓㅣ" hidden="1">{#N/A,#N/A,FALSE,"속도"}</definedName>
    <definedName name="ㅣㅑㅑ" localSheetId="0" hidden="1">{#N/A,#N/A,FALSE,"단가표지"}</definedName>
    <definedName name="ㅣㅑㅑ" localSheetId="3" hidden="1">{#N/A,#N/A,FALSE,"단가표지"}</definedName>
    <definedName name="ㅣㅑㅑ" hidden="1">{#N/A,#N/A,FALSE,"단가표지"}</definedName>
    <definedName name="ㅣㅑㅣㅣ" localSheetId="0" hidden="1">{#N/A,#N/A,FALSE,"혼합골재"}</definedName>
    <definedName name="ㅣㅑㅣㅣ" localSheetId="3" hidden="1">{#N/A,#N/A,FALSE,"혼합골재"}</definedName>
    <definedName name="ㅣㅑㅣㅣ" hidden="1">{#N/A,#N/A,FALSE,"혼합골재"}</definedName>
    <definedName name="ㅣㅓㅏ허" localSheetId="0" hidden="1">{#N/A,#N/A,FALSE,"운반시간"}</definedName>
    <definedName name="ㅣㅓㅏ허" localSheetId="3" hidden="1">{#N/A,#N/A,FALSE,"운반시간"}</definedName>
    <definedName name="ㅣㅓㅏ허" hidden="1">{#N/A,#N/A,FALSE,"운반시간"}</definedName>
    <definedName name="ㅣㅓㅏ허ㅏㅣ허ㅏㅓ" localSheetId="0" hidden="1">{#N/A,#N/A,FALSE,"운반시간"}</definedName>
    <definedName name="ㅣㅓㅏ허ㅏㅣ허ㅏㅓ" localSheetId="3" hidden="1">{#N/A,#N/A,FALSE,"운반시간"}</definedName>
    <definedName name="ㅣㅓㅏ허ㅏㅣ허ㅏㅓ" hidden="1">{#N/A,#N/A,FALSE,"운반시간"}</definedName>
    <definedName name="ㅣㅚㅓㅏ" localSheetId="0" hidden="1">{#N/A,#N/A,FALSE,"단가표지"}</definedName>
    <definedName name="ㅣㅚㅓㅏ" localSheetId="3" hidden="1">{#N/A,#N/A,FALSE,"단가표지"}</definedName>
    <definedName name="ㅣㅚㅓㅏ" hidden="1">{#N/A,#N/A,FALSE,"단가표지"}</definedName>
    <definedName name="ㅣㅣ" localSheetId="3" hidden="1">{#N/A,#N/A,FALSE,"골재소요량";#N/A,#N/A,FALSE,"골재소요량"}</definedName>
    <definedName name="ㅣㅣ" hidden="1">{#N/A,#N/A,FALSE,"골재소요량";#N/A,#N/A,FALSE,"골재소요량"}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ㅣㅣ" localSheetId="3">#REF!</definedName>
    <definedName name="ㅣㅣㅣㅣㅣㅣ">#REF!</definedName>
  </definedNames>
  <calcPr calcId="191029"/>
</workbook>
</file>

<file path=xl/calcChain.xml><?xml version="1.0" encoding="utf-8"?>
<calcChain xmlns="http://schemas.openxmlformats.org/spreadsheetml/2006/main">
  <c r="H19" i="1" l="1"/>
  <c r="R17" i="1"/>
  <c r="L38" i="2" l="1"/>
  <c r="H12" i="2" l="1"/>
  <c r="H11" i="2"/>
  <c r="H25" i="2" l="1"/>
  <c r="H24" i="2"/>
  <c r="O21" i="6"/>
  <c r="O20" i="6"/>
  <c r="O19" i="6"/>
  <c r="O18" i="6"/>
  <c r="O17" i="6"/>
  <c r="O22" i="6" s="1"/>
  <c r="O23" i="6" s="1"/>
  <c r="L34" i="2" s="1"/>
  <c r="O10" i="6"/>
  <c r="L32" i="2" s="1"/>
  <c r="O9" i="6"/>
  <c r="O8" i="6"/>
  <c r="O7" i="6"/>
  <c r="O6" i="6"/>
  <c r="O5" i="6"/>
  <c r="K13" i="4"/>
  <c r="J13" i="4"/>
  <c r="I13" i="4"/>
  <c r="L12" i="4"/>
  <c r="L11" i="4"/>
  <c r="L10" i="4"/>
  <c r="L9" i="4"/>
  <c r="L8" i="4"/>
  <c r="L7" i="4"/>
  <c r="L6" i="4"/>
  <c r="K38" i="2"/>
  <c r="I38" i="2"/>
  <c r="K34" i="2"/>
  <c r="K33" i="2" s="1"/>
  <c r="I34" i="2"/>
  <c r="I33" i="2" s="1"/>
  <c r="K32" i="2"/>
  <c r="I32" i="2"/>
  <c r="I31" i="2" s="1"/>
  <c r="M30" i="2"/>
  <c r="K30" i="2"/>
  <c r="I30" i="2"/>
  <c r="G30" i="2"/>
  <c r="F30" i="2"/>
  <c r="M29" i="2"/>
  <c r="M28" i="2" s="1"/>
  <c r="M12" i="1" s="1"/>
  <c r="N12" i="1" s="1"/>
  <c r="K29" i="2"/>
  <c r="K28" i="2" s="1"/>
  <c r="H29" i="2"/>
  <c r="I29" i="2" s="1"/>
  <c r="L28" i="2"/>
  <c r="J28" i="2"/>
  <c r="M27" i="2"/>
  <c r="M26" i="2" s="1"/>
  <c r="K27" i="2"/>
  <c r="K26" i="2" s="1"/>
  <c r="H27" i="2"/>
  <c r="I27" i="2" s="1"/>
  <c r="B26" i="2"/>
  <c r="M25" i="2"/>
  <c r="K25" i="2"/>
  <c r="I25" i="2"/>
  <c r="G25" i="2" s="1"/>
  <c r="F25" i="2"/>
  <c r="M24" i="2"/>
  <c r="K24" i="2"/>
  <c r="I24" i="2"/>
  <c r="F24" i="2"/>
  <c r="M23" i="2"/>
  <c r="K23" i="2"/>
  <c r="B23" i="2"/>
  <c r="K18" i="2"/>
  <c r="M17" i="2"/>
  <c r="M15" i="2" s="1"/>
  <c r="M9" i="1" s="1"/>
  <c r="N9" i="1" s="1"/>
  <c r="K17" i="2"/>
  <c r="I17" i="2"/>
  <c r="G17" i="2"/>
  <c r="F17" i="2"/>
  <c r="M16" i="2"/>
  <c r="K16" i="2"/>
  <c r="H16" i="2"/>
  <c r="I16" i="2" s="1"/>
  <c r="F16" i="2"/>
  <c r="F15" i="2"/>
  <c r="M14" i="2"/>
  <c r="M13" i="2" s="1"/>
  <c r="L7" i="2" s="1"/>
  <c r="M7" i="2" s="1"/>
  <c r="K14" i="2"/>
  <c r="H14" i="2"/>
  <c r="I14" i="2" s="1"/>
  <c r="F14" i="2"/>
  <c r="K13" i="2"/>
  <c r="J7" i="2" s="1"/>
  <c r="K7" i="2" s="1"/>
  <c r="K5" i="2" s="1"/>
  <c r="B13" i="2"/>
  <c r="K12" i="2"/>
  <c r="I12" i="2"/>
  <c r="G12" i="2" s="1"/>
  <c r="F12" i="2"/>
  <c r="M11" i="2"/>
  <c r="K11" i="2"/>
  <c r="I11" i="2"/>
  <c r="F11" i="2"/>
  <c r="M10" i="2"/>
  <c r="K10" i="2"/>
  <c r="B10" i="2"/>
  <c r="I9" i="2"/>
  <c r="I8" i="2"/>
  <c r="M6" i="2"/>
  <c r="K6" i="2"/>
  <c r="I18" i="1"/>
  <c r="J18" i="1" s="1"/>
  <c r="I17" i="1"/>
  <c r="J17" i="1" s="1"/>
  <c r="L16" i="1"/>
  <c r="G16" i="1"/>
  <c r="E15" i="1"/>
  <c r="E14" i="1"/>
  <c r="G13" i="1"/>
  <c r="L7" i="1"/>
  <c r="L6" i="1"/>
  <c r="L13" i="4" l="1"/>
  <c r="G29" i="2"/>
  <c r="G28" i="2" s="1"/>
  <c r="I28" i="2"/>
  <c r="I12" i="1" s="1"/>
  <c r="G14" i="2"/>
  <c r="G13" i="2" s="1"/>
  <c r="I13" i="2"/>
  <c r="H7" i="2" s="1"/>
  <c r="F32" i="2"/>
  <c r="M32" i="2"/>
  <c r="F34" i="2"/>
  <c r="M34" i="2"/>
  <c r="I10" i="2"/>
  <c r="H6" i="2" s="1"/>
  <c r="G11" i="2"/>
  <c r="G10" i="2" s="1"/>
  <c r="G27" i="2"/>
  <c r="G26" i="2" s="1"/>
  <c r="I26" i="2"/>
  <c r="H20" i="2" s="1"/>
  <c r="I14" i="1"/>
  <c r="G16" i="2"/>
  <c r="G15" i="2" s="1"/>
  <c r="I15" i="2"/>
  <c r="I9" i="1" s="1"/>
  <c r="K31" i="2"/>
  <c r="J16" i="1"/>
  <c r="G24" i="2"/>
  <c r="G23" i="2" s="1"/>
  <c r="I23" i="2"/>
  <c r="H19" i="2" s="1"/>
  <c r="I15" i="1"/>
  <c r="F27" i="2"/>
  <c r="F29" i="2"/>
  <c r="J15" i="1" l="1"/>
  <c r="M31" i="2"/>
  <c r="M14" i="1" s="1"/>
  <c r="N14" i="1" s="1"/>
  <c r="G32" i="2"/>
  <c r="I19" i="2"/>
  <c r="F19" i="2"/>
  <c r="F7" i="2"/>
  <c r="I7" i="2"/>
  <c r="G7" i="2" s="1"/>
  <c r="J12" i="1"/>
  <c r="H12" i="1" s="1"/>
  <c r="G12" i="1"/>
  <c r="G34" i="2"/>
  <c r="M33" i="2"/>
  <c r="J14" i="1"/>
  <c r="F6" i="2"/>
  <c r="I6" i="2"/>
  <c r="J9" i="1"/>
  <c r="H9" i="1" s="1"/>
  <c r="G9" i="1"/>
  <c r="I20" i="2"/>
  <c r="G20" i="2" s="1"/>
  <c r="F20" i="2"/>
  <c r="I18" i="2" l="1"/>
  <c r="I11" i="1" s="1"/>
  <c r="G19" i="2"/>
  <c r="G6" i="2"/>
  <c r="I5" i="2"/>
  <c r="H14" i="1"/>
  <c r="L36" i="2" s="1"/>
  <c r="J13" i="1"/>
  <c r="G14" i="1"/>
  <c r="M15" i="1"/>
  <c r="G33" i="2"/>
  <c r="G31" i="2"/>
  <c r="N15" i="1" l="1"/>
  <c r="G15" i="1"/>
  <c r="I8" i="1"/>
  <c r="L8" i="2"/>
  <c r="L21" i="2"/>
  <c r="J11" i="1"/>
  <c r="J8" i="1" l="1"/>
  <c r="M36" i="2"/>
  <c r="F36" i="2"/>
  <c r="L35" i="2"/>
  <c r="M8" i="2"/>
  <c r="F8" i="2"/>
  <c r="M21" i="2"/>
  <c r="F21" i="2"/>
  <c r="J10" i="1"/>
  <c r="N13" i="1"/>
  <c r="H15" i="1"/>
  <c r="G8" i="2" l="1"/>
  <c r="L9" i="2" s="1"/>
  <c r="G36" i="2"/>
  <c r="M35" i="2"/>
  <c r="G21" i="2"/>
  <c r="H13" i="1"/>
  <c r="J7" i="1"/>
  <c r="J6" i="1" s="1"/>
  <c r="L37" i="2" l="1"/>
  <c r="F38" i="2"/>
  <c r="M38" i="2"/>
  <c r="G35" i="2"/>
  <c r="M17" i="1"/>
  <c r="L22" i="2"/>
  <c r="M9" i="2"/>
  <c r="F9" i="2"/>
  <c r="G9" i="2" l="1"/>
  <c r="M5" i="2"/>
  <c r="G17" i="1"/>
  <c r="N17" i="1"/>
  <c r="G38" i="2"/>
  <c r="M37" i="2"/>
  <c r="M22" i="2"/>
  <c r="M18" i="2" s="1"/>
  <c r="M11" i="1" s="1"/>
  <c r="F22" i="2"/>
  <c r="G22" i="2" s="1"/>
  <c r="G18" i="2" s="1"/>
  <c r="N11" i="1" l="1"/>
  <c r="G11" i="1"/>
  <c r="G37" i="2"/>
  <c r="M18" i="1"/>
  <c r="H17" i="1"/>
  <c r="M8" i="1"/>
  <c r="G5" i="2"/>
  <c r="N8" i="1" l="1"/>
  <c r="G8" i="1"/>
  <c r="N18" i="1"/>
  <c r="G18" i="1"/>
  <c r="N10" i="1"/>
  <c r="H11" i="1"/>
  <c r="H10" i="1" s="1"/>
  <c r="H18" i="1" l="1"/>
  <c r="N16" i="1"/>
  <c r="N7" i="1"/>
  <c r="N6" i="1" s="1"/>
  <c r="H8" i="1"/>
  <c r="H16" i="1" l="1"/>
  <c r="P13" i="1"/>
  <c r="H7" i="1"/>
  <c r="P16" i="1" s="1"/>
  <c r="P12" i="1"/>
  <c r="H6" i="1"/>
  <c r="S11" i="1"/>
  <c r="Q16" i="1" l="1"/>
  <c r="P17" i="1"/>
  <c r="Q9" i="1"/>
  <c r="P18" i="1" l="1"/>
  <c r="Q17" i="1"/>
  <c r="Q10" i="1"/>
  <c r="R9" i="1" s="1"/>
  <c r="Q12" i="1"/>
  <c r="Q13" i="1"/>
  <c r="S13" i="1"/>
  <c r="R12" i="1"/>
  <c r="N20" i="1"/>
  <c r="H20" i="1" s="1"/>
  <c r="N21" i="1" l="1"/>
  <c r="H21" i="1" s="1"/>
</calcChain>
</file>

<file path=xl/sharedStrings.xml><?xml version="1.0" encoding="utf-8"?>
<sst xmlns="http://schemas.openxmlformats.org/spreadsheetml/2006/main" count="402" uniqueCount="204">
  <si>
    <t>2종</t>
  </si>
  <si>
    <t>항만시설물 안전컨설팅 출장비</t>
  </si>
  <si>
    <t>건설현장 안전컨설팅 출장비</t>
  </si>
  <si>
    <t>공사현장 안전점검 내업</t>
  </si>
  <si>
    <t>울산신항 동방파제 보강공사</t>
  </si>
  <si>
    <t>(직·인+제경비)의 20%</t>
  </si>
  <si>
    <t>(직접인건비의 110%)</t>
  </si>
  <si>
    <t>건설현장 점검 및 컨설팅</t>
  </si>
  <si>
    <t>보고회 및 보고서 인쇄비</t>
  </si>
  <si>
    <t>남항부두 해수유통로(교량)</t>
  </si>
  <si>
    <t>항만시설물 점검 및 컨설팅</t>
  </si>
  <si>
    <t>신항 남방파제(1단계)</t>
  </si>
  <si>
    <t>신항 남방파제(2-2공구)</t>
  </si>
  <si>
    <t>북항방파호안 2단계 축조공사</t>
  </si>
  <si>
    <t>2027년 보수보강공사</t>
  </si>
  <si>
    <t>현장 안전컨설팅 출장비</t>
  </si>
  <si>
    <t>중력식(20,000 x 1)</t>
  </si>
  <si>
    <t>중력식(30,000 x 1)</t>
  </si>
  <si>
    <t>신항 남방파제(2-1공구)</t>
  </si>
  <si>
    <t>온산항 남방파제(호안)</t>
  </si>
  <si>
    <t>(구)미포조선 제작장 호안</t>
  </si>
  <si>
    <t>북항방파호안 1단계 보강공사</t>
  </si>
  <si>
    <t>양죽방파제</t>
  </si>
  <si>
    <t xml:space="preserve">   2026~2028년 울산항 건설현장 및 항만시설물 안전컨설팅용역</t>
  </si>
  <si>
    <t>2026년 보수보강공사</t>
  </si>
  <si>
    <t>기타</t>
  </si>
  <si>
    <t>* 동방파제+북방파제,  남방파제 1단계,  남방파제 2단계   2회 실시</t>
  </si>
  <si>
    <t>B</t>
  </si>
  <si>
    <t>숙박비</t>
  </si>
  <si>
    <t>2.</t>
  </si>
  <si>
    <t>도류제</t>
  </si>
  <si>
    <t>수량</t>
  </si>
  <si>
    <t/>
  </si>
  <si>
    <t>단위</t>
  </si>
  <si>
    <t>공종</t>
  </si>
  <si>
    <t>3.</t>
  </si>
  <si>
    <t>보고회</t>
  </si>
  <si>
    <t>식비</t>
  </si>
  <si>
    <t>매</t>
  </si>
  <si>
    <t>수 량</t>
  </si>
  <si>
    <t>재료비</t>
  </si>
  <si>
    <t>1)</t>
  </si>
  <si>
    <t>일</t>
  </si>
  <si>
    <t>1.</t>
  </si>
  <si>
    <t>현장명</t>
  </si>
  <si>
    <t>2)</t>
  </si>
  <si>
    <t>노무비</t>
  </si>
  <si>
    <t>%</t>
  </si>
  <si>
    <t>인</t>
  </si>
  <si>
    <t>일비</t>
  </si>
  <si>
    <t>항목</t>
  </si>
  <si>
    <t>혼성제</t>
  </si>
  <si>
    <t>비고</t>
  </si>
  <si>
    <t>식</t>
  </si>
  <si>
    <t>회</t>
  </si>
  <si>
    <t>인건비</t>
  </si>
  <si>
    <t>순번</t>
  </si>
  <si>
    <t>A</t>
  </si>
  <si>
    <t>C</t>
  </si>
  <si>
    <t>z</t>
  </si>
  <si>
    <t>28년</t>
  </si>
  <si>
    <t>시설물</t>
  </si>
  <si>
    <t>용선*</t>
  </si>
  <si>
    <t>정일</t>
  </si>
  <si>
    <t>중력식</t>
  </si>
  <si>
    <t>종별</t>
  </si>
  <si>
    <t>신항교</t>
  </si>
  <si>
    <t>27년</t>
  </si>
  <si>
    <t>합계</t>
  </si>
  <si>
    <t>효성</t>
  </si>
  <si>
    <t>소계</t>
  </si>
  <si>
    <t>시설명</t>
  </si>
  <si>
    <t>26년</t>
  </si>
  <si>
    <t>-</t>
  </si>
  <si>
    <t>연번</t>
  </si>
  <si>
    <r>
      <t>[1</t>
    </r>
    <r>
      <rPr>
        <sz val="10"/>
        <color rgb="FF000000"/>
        <rFont val="맑은 고딕"/>
        <family val="3"/>
        <charset val="129"/>
      </rPr>
      <t>회 점검] 현장 13일,   2박3일 출장 3회, 3박4일 출장 1회  8박 13일</t>
    </r>
  </si>
  <si>
    <t>신항 남방파제(2-3공구)</t>
  </si>
  <si>
    <t>신규</t>
  </si>
  <si>
    <t>점검기간
(연.월)</t>
  </si>
  <si>
    <t>매암부두 파제제</t>
  </si>
  <si>
    <t>그 밖의 시설물</t>
  </si>
  <si>
    <t>남항부두 임항도로</t>
  </si>
  <si>
    <t>대한통운신항부두</t>
  </si>
  <si>
    <t>건설현장 안전컨설팅</t>
  </si>
  <si>
    <t>교통비(KTX)</t>
  </si>
  <si>
    <t>항만시설물 안전컨설팅</t>
  </si>
  <si>
    <t>안전컨설팅 비용</t>
  </si>
  <si>
    <t>시설물 안전점검</t>
  </si>
  <si>
    <t>교육자료 인쇄비</t>
  </si>
  <si>
    <t xml:space="preserve">반나절 용선 3회 </t>
  </si>
  <si>
    <t>시설물 점검 내업</t>
  </si>
  <si>
    <t>고급기술자 1인</t>
  </si>
  <si>
    <t>1개소 출장단가</t>
  </si>
  <si>
    <t>중앙방파제/방파호안</t>
  </si>
  <si>
    <t>신항 북항 방파호안</t>
  </si>
  <si>
    <t>신항 남항 방파호안</t>
  </si>
  <si>
    <t>외곽시설
(5)</t>
  </si>
  <si>
    <t>외곽시설
(3)</t>
  </si>
  <si>
    <t>범월갑방파제/방파호안</t>
  </si>
  <si>
    <t>온산항 북방파제</t>
  </si>
  <si>
    <t>PSC교(2차로)</t>
  </si>
  <si>
    <t>강아치교(2차로)</t>
  </si>
  <si>
    <t>염포부두(3번)</t>
  </si>
  <si>
    <t>150매*20부 = 3,000</t>
  </si>
  <si>
    <t>개인보호구, 안전장비(항만시설물)</t>
  </si>
  <si>
    <t>300매*20부 = 6,000</t>
  </si>
  <si>
    <t>개인보호구, 안전장비(건설현장)</t>
  </si>
  <si>
    <t xml:space="preserve">현장컨설팅 (2박3일 출장 기준) </t>
  </si>
  <si>
    <t>건설현장 및 안전관리체계 점검(컨설팅) 및 교육</t>
  </si>
  <si>
    <t>단  가</t>
  </si>
  <si>
    <t>규    격</t>
  </si>
  <si>
    <t>초급기술자</t>
  </si>
  <si>
    <t>노임단가</t>
  </si>
  <si>
    <t>합    계</t>
  </si>
  <si>
    <t>금   액</t>
  </si>
  <si>
    <t>고급기술자</t>
  </si>
  <si>
    <t>당초노무비</t>
  </si>
  <si>
    <t>비    고</t>
  </si>
  <si>
    <t>부가가치세</t>
  </si>
  <si>
    <t>호  표</t>
  </si>
  <si>
    <t>규   격</t>
  </si>
  <si>
    <t>기  술  사</t>
  </si>
  <si>
    <t>품     명</t>
  </si>
  <si>
    <t>품    명</t>
  </si>
  <si>
    <t>당초경비</t>
  </si>
  <si>
    <t>경    비</t>
  </si>
  <si>
    <t>중급기술자</t>
  </si>
  <si>
    <t>당초합계</t>
  </si>
  <si>
    <t>당초재료비</t>
  </si>
  <si>
    <t>기 술 료</t>
  </si>
  <si>
    <t>특급기술자</t>
  </si>
  <si>
    <t>순용역비</t>
  </si>
  <si>
    <t>총공사비</t>
  </si>
  <si>
    <t>단가(원)</t>
  </si>
  <si>
    <t>출장비산출</t>
  </si>
  <si>
    <t>출장비의 3%</t>
  </si>
  <si>
    <t>공사기간</t>
  </si>
  <si>
    <t>항만(계류)</t>
  </si>
  <si>
    <t>1개소당 1일</t>
  </si>
  <si>
    <t>작업부두</t>
  </si>
  <si>
    <t>구조형식</t>
  </si>
  <si>
    <t>총용역비</t>
  </si>
  <si>
    <t>항만(외곽)</t>
  </si>
  <si>
    <t>모래부두</t>
  </si>
  <si>
    <t>교량(도로교)</t>
  </si>
  <si>
    <t>교량(도로)</t>
  </si>
  <si>
    <t>400/500</t>
  </si>
  <si>
    <t>시공/감리</t>
  </si>
  <si>
    <t>안전관리비</t>
  </si>
  <si>
    <t>사석경사제</t>
  </si>
  <si>
    <t>한진신항부두</t>
  </si>
  <si>
    <t>세방신항부두</t>
  </si>
  <si>
    <t>금액(월)</t>
  </si>
  <si>
    <t>제 경 비</t>
  </si>
  <si>
    <t>사업개요</t>
  </si>
  <si>
    <t>직접경비</t>
  </si>
  <si>
    <t>내 역 서</t>
  </si>
  <si>
    <t>1종(3)</t>
  </si>
  <si>
    <t>현장 안전교육</t>
  </si>
  <si>
    <t>준공년도</t>
  </si>
  <si>
    <t>콘크리트교</t>
  </si>
  <si>
    <t>안전등급</t>
  </si>
  <si>
    <t>2종
(11)</t>
  </si>
  <si>
    <t>온산항 6부두</t>
  </si>
  <si>
    <t>합  계</t>
  </si>
  <si>
    <t>1회 출장비</t>
  </si>
  <si>
    <t>1회 출장단가</t>
  </si>
  <si>
    <t>신항 북방파제</t>
  </si>
  <si>
    <t>온산항 5부두</t>
  </si>
  <si>
    <t>일 위 대 가</t>
  </si>
  <si>
    <t>일위12참조</t>
  </si>
  <si>
    <t>동방파제</t>
  </si>
  <si>
    <t>3종
(2)</t>
  </si>
  <si>
    <t>단수조정</t>
  </si>
  <si>
    <t>기타
(10)</t>
  </si>
  <si>
    <t>245/365</t>
  </si>
  <si>
    <t>울산항교</t>
  </si>
  <si>
    <t>도로(4차로)</t>
  </si>
  <si>
    <t>□ 항만 시설물 축조공사 및 보강공사 현장</t>
  </si>
  <si>
    <t>울산신항 남방파제(1-2공구) 보강공사</t>
  </si>
  <si>
    <t>외곽시설</t>
  </si>
  <si>
    <r>
      <t xml:space="preserve">점검횟수
</t>
    </r>
    <r>
      <rPr>
        <b/>
        <sz val="8"/>
        <color rgb="FF000000"/>
        <rFont val="굴림체"/>
        <family val="3"/>
        <charset val="129"/>
      </rPr>
      <t>(26년+27년+28년)</t>
    </r>
  </si>
  <si>
    <r>
      <t>2</t>
    </r>
    <r>
      <rPr>
        <sz val="10"/>
        <color rgb="FF000000"/>
        <rFont val="맑은 고딕"/>
        <family val="3"/>
        <charset val="129"/>
      </rPr>
      <t>인 3회 왕복(2*4*2=16회)</t>
    </r>
  </si>
  <si>
    <r>
      <t>2</t>
    </r>
    <r>
      <rPr>
        <sz val="10"/>
        <color rgb="FF000000"/>
        <rFont val="맑은 고딕"/>
        <family val="3"/>
        <charset val="129"/>
      </rPr>
      <t>인 8박(2*8=16)</t>
    </r>
  </si>
  <si>
    <r>
      <t>2</t>
    </r>
    <r>
      <rPr>
        <sz val="10"/>
        <color rgb="FF000000"/>
        <rFont val="맑은 고딕"/>
        <family val="3"/>
        <charset val="129"/>
      </rPr>
      <t>인 13일(2*13=26)</t>
    </r>
  </si>
  <si>
    <r>
      <t xml:space="preserve">시설물 </t>
    </r>
    <r>
      <rPr>
        <sz val="18"/>
        <color rgb="FF000000"/>
        <rFont val="맑은 고딕"/>
        <family val="3"/>
        <charset val="129"/>
      </rPr>
      <t>안전컨설팅 출장비</t>
    </r>
  </si>
  <si>
    <r>
      <t>연장</t>
    </r>
    <r>
      <rPr>
        <b/>
        <sz val="8"/>
        <color rgb="FF000000"/>
        <rFont val="맑은 고딕"/>
        <family val="3"/>
        <charset val="129"/>
      </rPr>
      <t>(m)</t>
    </r>
  </si>
  <si>
    <r>
      <t>2</t>
    </r>
    <r>
      <rPr>
        <sz val="10"/>
        <color rgb="FF000000"/>
        <rFont val="맑은 고딕"/>
        <family val="3"/>
        <charset val="129"/>
      </rPr>
      <t>인 3일</t>
    </r>
  </si>
  <si>
    <r>
      <t>2</t>
    </r>
    <r>
      <rPr>
        <sz val="10"/>
        <color rgb="FF000000"/>
        <rFont val="맑은 고딕"/>
        <family val="3"/>
        <charset val="129"/>
      </rPr>
      <t>인 2박</t>
    </r>
  </si>
  <si>
    <r>
      <t>2</t>
    </r>
    <r>
      <rPr>
        <sz val="10"/>
        <color rgb="FF000000"/>
        <rFont val="맑은 고딕"/>
        <family val="3"/>
        <charset val="129"/>
      </rPr>
      <t>인왕복(4회),  서울-울산 KTX 왕복기준</t>
    </r>
  </si>
  <si>
    <t>2026년(건설)</t>
  </si>
  <si>
    <t>시설물 안전컨설팅 대상 현장(28개소, 280회)</t>
  </si>
  <si>
    <t>□ 2026.6 ~ 2029.02 시설물 정기점검  3개월에 1회 시행</t>
  </si>
  <si>
    <t>2028년 보수보강공사</t>
  </si>
  <si>
    <t>사석경사제</t>
    <phoneticPr fontId="30" type="noConversion"/>
  </si>
  <si>
    <t>특급기술자(2개현장/일) 0.5인</t>
    <phoneticPr fontId="30" type="noConversion"/>
  </si>
  <si>
    <t>고급기술자(2개현장/일) 0.5인</t>
    <phoneticPr fontId="30" type="noConversion"/>
  </si>
  <si>
    <t>고급기술자</t>
    <phoneticPr fontId="30" type="noConversion"/>
  </si>
  <si>
    <t>개인보호구, 안전장비(항만시설물)</t>
    <phoneticPr fontId="30" type="noConversion"/>
  </si>
  <si>
    <t>고급기술자</t>
    <phoneticPr fontId="30" type="noConversion"/>
  </si>
  <si>
    <t>특급기술자</t>
    <phoneticPr fontId="30" type="noConversion"/>
  </si>
  <si>
    <t>28개 시설물*10회 = 280회</t>
    <phoneticPr fontId="30" type="noConversion"/>
  </si>
  <si>
    <t>28개 시설물*10회 = 28회</t>
    <phoneticPr fontId="30" type="noConversion"/>
  </si>
  <si>
    <t>현장 안전컨설팅 대상 현장(7개 현장, 69회)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</si>
</sst>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44" formatCode="_-&quot;₩&quot;* #,##0.00_-;\-&quot;₩&quot;* #,##0.00_-;_-&quot;₩&quot;* &quot;-&quot;??_-;_-@_-"/>
    <numFmt numFmtId="176" formatCode="_(* #,##0.00_);_(* \(#,##0.00\);_(* &quot;-&quot;??_);_(@_)"/>
    <numFmt numFmtId="177" formatCode="_(* #,##0_);_(* \(#,##0\);_(* &quot;-&quot;??_);_(@_)"/>
    <numFmt numFmtId="178" formatCode="#,##0.0"/>
    <numFmt numFmtId="179" formatCode="&quot;제&quot;General&quot;호표&quot;"/>
    <numFmt numFmtId="180" formatCode="&quot;일위&quot;General&quot;참조&quot;"/>
    <numFmt numFmtId="181" formatCode="0_);[Red]\(0\)"/>
    <numFmt numFmtId="182" formatCode="#,###"/>
    <numFmt numFmtId="183" formatCode="&quot;일위&quot;#,###&quot;참조&quot;"/>
    <numFmt numFmtId="184" formatCode="#,##0;\-#,##0;&quot;-&quot;"/>
    <numFmt numFmtId="185" formatCode="#,##0.00000000;\-#,##0.00000000;&quot;-&quot;"/>
    <numFmt numFmtId="186" formatCode="0.0"/>
    <numFmt numFmtId="187" formatCode="&quot;( &quot;General&quot;회 )&quot;"/>
    <numFmt numFmtId="188" formatCode="0.0%"/>
    <numFmt numFmtId="189" formatCode="#,###.00"/>
    <numFmt numFmtId="190" formatCode="0.000%"/>
  </numFmts>
  <fonts count="32">
    <font>
      <sz val="10"/>
      <color rgb="FF000000"/>
      <name val="Arial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돋움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b/>
      <sz val="20"/>
      <color rgb="FF000000"/>
      <name val="맑은 고딕"/>
      <family val="3"/>
      <charset val="129"/>
    </font>
    <font>
      <b/>
      <sz val="20"/>
      <color rgb="FF000000"/>
      <name val="Arial"/>
      <family val="2"/>
    </font>
    <font>
      <sz val="9"/>
      <color rgb="FF000000"/>
      <name val="맑은 고딕"/>
      <family val="3"/>
      <charset val="129"/>
    </font>
    <font>
      <sz val="10"/>
      <color rgb="FF000000"/>
      <name val="Arial Unicode MS"/>
      <family val="3"/>
      <charset val="129"/>
    </font>
    <font>
      <sz val="18"/>
      <color rgb="FF000000"/>
      <name val="Arial"/>
      <family val="2"/>
    </font>
    <font>
      <sz val="18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Arial Unicode MS"/>
      <family val="3"/>
      <charset val="129"/>
    </font>
    <font>
      <b/>
      <sz val="10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8"/>
      <color rgb="FF000000"/>
      <name val="굴림체"/>
      <family val="3"/>
      <charset val="129"/>
    </font>
    <font>
      <sz val="10"/>
      <color rgb="FF000000"/>
      <name val="Arial"/>
      <family val="2"/>
    </font>
    <font>
      <sz val="8"/>
      <name val="돋움"/>
      <family val="3"/>
      <charset val="129"/>
    </font>
    <font>
      <sz val="9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dotted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tted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hair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dotted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9" fontId="29" fillId="0" borderId="0">
      <alignment vertical="center"/>
    </xf>
    <xf numFmtId="41" fontId="29" fillId="0" borderId="0">
      <alignment vertical="center"/>
    </xf>
    <xf numFmtId="41" fontId="29" fillId="0" borderId="0">
      <alignment vertical="center"/>
    </xf>
    <xf numFmtId="41" fontId="29" fillId="0" borderId="0">
      <alignment vertical="center"/>
    </xf>
    <xf numFmtId="0" fontId="29" fillId="0" borderId="0"/>
  </cellStyleXfs>
  <cellXfs count="272">
    <xf numFmtId="0" fontId="0" fillId="0" borderId="0" xfId="0" applyNumberFormat="1">
      <alignment vertical="center"/>
    </xf>
    <xf numFmtId="0" fontId="0" fillId="0" borderId="0" xfId="0" applyNumberFormat="1" applyAlignment="1"/>
    <xf numFmtId="0" fontId="0" fillId="0" borderId="0" xfId="0" applyNumberFormat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Alignment="1"/>
    <xf numFmtId="0" fontId="7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/>
    <xf numFmtId="0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10" fillId="0" borderId="0" xfId="0" applyNumberFormat="1" applyFont="1" applyFill="1" applyBorder="1" applyAlignment="1"/>
    <xf numFmtId="186" fontId="0" fillId="0" borderId="0" xfId="0" applyNumberFormat="1" applyAlignment="1"/>
    <xf numFmtId="0" fontId="10" fillId="0" borderId="0" xfId="0" applyNumberFormat="1" applyFont="1" applyFill="1" applyBorder="1" applyAlignment="1"/>
    <xf numFmtId="0" fontId="0" fillId="0" borderId="0" xfId="0" applyNumberFormat="1" applyAlignment="1"/>
    <xf numFmtId="0" fontId="13" fillId="0" borderId="0" xfId="0" applyNumberFormat="1" applyFont="1" applyAlignment="1"/>
    <xf numFmtId="0" fontId="0" fillId="0" borderId="0" xfId="0" applyNumberFormat="1" applyFill="1" applyBorder="1" applyAlignment="1"/>
    <xf numFmtId="0" fontId="3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0" fontId="0" fillId="0" borderId="0" xfId="0" applyNumberFormat="1" applyAlignment="1"/>
    <xf numFmtId="0" fontId="16" fillId="0" borderId="0" xfId="0" applyNumberFormat="1" applyFont="1" applyAlignment="1">
      <alignment horizontal="left" vertical="center"/>
    </xf>
    <xf numFmtId="0" fontId="13" fillId="2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17" fillId="0" borderId="3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right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right" vertical="center" wrapText="1"/>
    </xf>
    <xf numFmtId="3" fontId="17" fillId="0" borderId="6" xfId="0" quotePrefix="1" applyNumberFormat="1" applyFont="1" applyBorder="1" applyAlignment="1">
      <alignment horizontal="right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right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right" vertical="center" wrapText="1"/>
    </xf>
    <xf numFmtId="0" fontId="17" fillId="0" borderId="10" xfId="0" quotePrefix="1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0" fillId="0" borderId="0" xfId="0" applyNumberFormat="1" applyAlignment="1"/>
    <xf numFmtId="3" fontId="19" fillId="0" borderId="1" xfId="5" applyNumberFormat="1" applyFont="1" applyBorder="1" applyAlignment="1">
      <alignment horizontal="center" vertical="center" wrapText="1"/>
    </xf>
    <xf numFmtId="3" fontId="19" fillId="0" borderId="1" xfId="5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87" fontId="20" fillId="0" borderId="0" xfId="0" applyNumberFormat="1" applyFont="1" applyBorder="1" applyAlignment="1">
      <alignment horizontal="left" vertical="center"/>
    </xf>
    <xf numFmtId="0" fontId="16" fillId="0" borderId="0" xfId="0" applyNumberFormat="1" applyFont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19" fillId="0" borderId="1" xfId="5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/>
    <xf numFmtId="0" fontId="19" fillId="0" borderId="1" xfId="0" applyNumberFormat="1" applyFont="1" applyBorder="1" applyAlignment="1"/>
    <xf numFmtId="184" fontId="21" fillId="2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left" vertical="center"/>
    </xf>
    <xf numFmtId="3" fontId="21" fillId="0" borderId="1" xfId="0" applyNumberFormat="1" applyFont="1" applyBorder="1" applyAlignment="1">
      <alignment horizontal="center" vertical="center"/>
    </xf>
    <xf numFmtId="184" fontId="21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center" vertical="center"/>
    </xf>
    <xf numFmtId="0" fontId="19" fillId="0" borderId="0" xfId="0" applyNumberFormat="1" applyFont="1" applyAlignment="1">
      <alignment horizontal="center"/>
    </xf>
    <xf numFmtId="3" fontId="21" fillId="0" borderId="1" xfId="0" quotePrefix="1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vertical="center"/>
    </xf>
    <xf numFmtId="184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center" vertical="center"/>
    </xf>
    <xf numFmtId="177" fontId="19" fillId="0" borderId="0" xfId="2" applyNumberFormat="1" applyFont="1" applyAlignment="1"/>
    <xf numFmtId="3" fontId="19" fillId="0" borderId="0" xfId="0" applyNumberFormat="1" applyFont="1" applyAlignment="1"/>
    <xf numFmtId="0" fontId="13" fillId="0" borderId="1" xfId="0" applyNumberFormat="1" applyFont="1" applyBorder="1" applyAlignment="1"/>
    <xf numFmtId="3" fontId="21" fillId="0" borderId="1" xfId="0" applyNumberFormat="1" applyFont="1" applyBorder="1" applyAlignment="1">
      <alignment vertical="center"/>
    </xf>
    <xf numFmtId="44" fontId="13" fillId="0" borderId="0" xfId="0" applyNumberFormat="1" applyFont="1" applyAlignment="1"/>
    <xf numFmtId="176" fontId="13" fillId="0" borderId="0" xfId="2" applyNumberFormat="1" applyFont="1" applyAlignment="1"/>
    <xf numFmtId="0" fontId="13" fillId="0" borderId="0" xfId="0" applyNumberFormat="1" applyFont="1" applyAlignment="1"/>
    <xf numFmtId="3" fontId="9" fillId="0" borderId="0" xfId="0" applyNumberFormat="1" applyFont="1" applyBorder="1" applyAlignment="1">
      <alignment horizontal="left" vertical="center"/>
    </xf>
    <xf numFmtId="3" fontId="9" fillId="0" borderId="0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center" vertical="center"/>
    </xf>
    <xf numFmtId="184" fontId="9" fillId="0" borderId="0" xfId="0" applyNumberFormat="1" applyFont="1" applyBorder="1" applyAlignment="1">
      <alignment vertical="center"/>
    </xf>
    <xf numFmtId="184" fontId="9" fillId="0" borderId="0" xfId="0" applyNumberFormat="1" applyFont="1" applyBorder="1" applyAlignment="1">
      <alignment horizontal="right" vertical="center"/>
    </xf>
    <xf numFmtId="3" fontId="22" fillId="0" borderId="0" xfId="0" applyNumberFormat="1" applyFont="1" applyBorder="1" applyAlignment="1">
      <alignment horizontal="center" vertical="center"/>
    </xf>
    <xf numFmtId="184" fontId="9" fillId="0" borderId="0" xfId="0" applyNumberFormat="1" applyFont="1" applyBorder="1" applyAlignment="1">
      <alignment horizontal="center" vertical="center"/>
    </xf>
    <xf numFmtId="184" fontId="19" fillId="0" borderId="0" xfId="2" applyNumberFormat="1" applyFont="1" applyAlignment="1"/>
    <xf numFmtId="184" fontId="19" fillId="0" borderId="0" xfId="0" applyNumberFormat="1" applyFont="1" applyAlignment="1"/>
    <xf numFmtId="10" fontId="19" fillId="0" borderId="0" xfId="1" applyNumberFormat="1" applyFont="1" applyAlignment="1"/>
    <xf numFmtId="185" fontId="19" fillId="0" borderId="0" xfId="0" applyNumberFormat="1" applyFont="1" applyAlignment="1"/>
    <xf numFmtId="0" fontId="22" fillId="0" borderId="0" xfId="0" applyNumberFormat="1" applyFont="1" applyAlignment="1">
      <alignment horizontal="center"/>
    </xf>
    <xf numFmtId="190" fontId="19" fillId="0" borderId="0" xfId="1" applyNumberFormat="1" applyFont="1" applyAlignment="1"/>
    <xf numFmtId="181" fontId="21" fillId="2" borderId="1" xfId="0" applyNumberFormat="1" applyFont="1" applyFill="1" applyBorder="1" applyAlignment="1">
      <alignment horizontal="center" vertical="center"/>
    </xf>
    <xf numFmtId="179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/>
    </xf>
    <xf numFmtId="3" fontId="21" fillId="0" borderId="1" xfId="0" applyNumberFormat="1" applyFont="1" applyFill="1" applyBorder="1" applyAlignment="1">
      <alignment horizontal="center" vertical="center"/>
    </xf>
    <xf numFmtId="182" fontId="21" fillId="0" borderId="1" xfId="0" applyNumberFormat="1" applyFont="1" applyBorder="1" applyAlignment="1">
      <alignment vertical="center"/>
    </xf>
    <xf numFmtId="182" fontId="21" fillId="0" borderId="1" xfId="0" applyNumberFormat="1" applyFont="1" applyBorder="1" applyAlignment="1">
      <alignment horizontal="center" vertical="center"/>
    </xf>
    <xf numFmtId="182" fontId="21" fillId="0" borderId="1" xfId="0" applyNumberFormat="1" applyFont="1" applyBorder="1" applyAlignment="1">
      <alignment horizontal="right" vertical="center"/>
    </xf>
    <xf numFmtId="183" fontId="21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3" fontId="9" fillId="0" borderId="12" xfId="0" applyNumberFormat="1" applyFont="1" applyBorder="1" applyAlignment="1">
      <alignment horizontal="center" vertical="center"/>
    </xf>
    <xf numFmtId="182" fontId="9" fillId="0" borderId="1" xfId="0" applyNumberFormat="1" applyFont="1" applyBorder="1" applyAlignment="1">
      <alignment vertical="center"/>
    </xf>
    <xf numFmtId="182" fontId="9" fillId="0" borderId="1" xfId="0" applyNumberFormat="1" applyFont="1" applyBorder="1" applyAlignment="1">
      <alignment horizontal="center" vertical="center"/>
    </xf>
    <xf numFmtId="182" fontId="9" fillId="0" borderId="1" xfId="0" applyNumberFormat="1" applyFont="1" applyBorder="1" applyAlignment="1">
      <alignment horizontal="right" vertical="center"/>
    </xf>
    <xf numFmtId="183" fontId="9" fillId="0" borderId="1" xfId="0" applyNumberFormat="1" applyFont="1" applyBorder="1" applyAlignment="1">
      <alignment horizontal="center" vertical="center"/>
    </xf>
    <xf numFmtId="44" fontId="19" fillId="0" borderId="0" xfId="0" applyNumberFormat="1" applyFont="1" applyAlignment="1"/>
    <xf numFmtId="9" fontId="9" fillId="0" borderId="1" xfId="1" applyNumberFormat="1" applyFont="1" applyBorder="1" applyAlignment="1">
      <alignment vertical="center"/>
    </xf>
    <xf numFmtId="9" fontId="9" fillId="0" borderId="1" xfId="0" applyNumberFormat="1" applyFont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189" fontId="9" fillId="0" borderId="1" xfId="0" applyNumberFormat="1" applyFont="1" applyBorder="1" applyAlignment="1">
      <alignment vertical="center"/>
    </xf>
    <xf numFmtId="182" fontId="9" fillId="0" borderId="1" xfId="4" applyNumberFormat="1" applyFont="1" applyBorder="1" applyAlignment="1">
      <alignment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/>
    </xf>
    <xf numFmtId="182" fontId="21" fillId="0" borderId="1" xfId="0" applyNumberFormat="1" applyFont="1" applyFill="1" applyBorder="1" applyAlignment="1">
      <alignment vertical="center"/>
    </xf>
    <xf numFmtId="182" fontId="21" fillId="0" borderId="1" xfId="0" applyNumberFormat="1" applyFont="1" applyFill="1" applyBorder="1" applyAlignment="1">
      <alignment horizontal="center" vertical="center"/>
    </xf>
    <xf numFmtId="182" fontId="21" fillId="0" borderId="1" xfId="0" applyNumberFormat="1" applyFont="1" applyFill="1" applyBorder="1" applyAlignment="1">
      <alignment horizontal="right" vertical="center"/>
    </xf>
    <xf numFmtId="183" fontId="9" fillId="0" borderId="1" xfId="0" applyNumberFormat="1" applyFont="1" applyFill="1" applyBorder="1" applyAlignment="1">
      <alignment horizontal="center" vertical="center"/>
    </xf>
    <xf numFmtId="0" fontId="19" fillId="3" borderId="0" xfId="0" applyNumberFormat="1" applyFont="1" applyFill="1" applyAlignment="1"/>
    <xf numFmtId="17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right" vertical="center"/>
    </xf>
    <xf numFmtId="9" fontId="9" fillId="0" borderId="1" xfId="1" applyNumberFormat="1" applyFont="1" applyBorder="1" applyAlignment="1">
      <alignment vertical="center"/>
    </xf>
    <xf numFmtId="3" fontId="21" fillId="0" borderId="12" xfId="0" applyNumberFormat="1" applyFont="1" applyFill="1" applyBorder="1" applyAlignment="1">
      <alignment horizontal="center" vertical="center"/>
    </xf>
    <xf numFmtId="183" fontId="2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21" fillId="0" borderId="1" xfId="4" applyNumberFormat="1" applyFont="1" applyBorder="1" applyAlignment="1">
      <alignment horizontal="left" vertical="center"/>
    </xf>
    <xf numFmtId="182" fontId="21" fillId="0" borderId="1" xfId="4" applyNumberFormat="1" applyFont="1" applyBorder="1" applyAlignment="1">
      <alignment horizontal="center" vertical="center"/>
    </xf>
    <xf numFmtId="182" fontId="21" fillId="0" borderId="1" xfId="4" applyNumberFormat="1" applyFont="1" applyBorder="1" applyAlignment="1">
      <alignment horizontal="right" vertical="center"/>
    </xf>
    <xf numFmtId="183" fontId="9" fillId="0" borderId="1" xfId="4" applyNumberFormat="1" applyFont="1" applyBorder="1" applyAlignment="1">
      <alignment horizontal="center" vertical="center"/>
    </xf>
    <xf numFmtId="0" fontId="9" fillId="0" borderId="1" xfId="4" applyNumberFormat="1" applyFont="1" applyBorder="1" applyAlignment="1">
      <alignment horizontal="left" vertical="center"/>
    </xf>
    <xf numFmtId="41" fontId="9" fillId="0" borderId="1" xfId="4" applyNumberFormat="1" applyFont="1" applyBorder="1" applyAlignment="1">
      <alignment horizontal="center" vertical="center"/>
    </xf>
    <xf numFmtId="182" fontId="9" fillId="0" borderId="1" xfId="4" applyNumberFormat="1" applyFont="1" applyBorder="1" applyAlignment="1">
      <alignment horizontal="center" vertical="center"/>
    </xf>
    <xf numFmtId="182" fontId="9" fillId="0" borderId="1" xfId="4" applyNumberFormat="1" applyFont="1" applyBorder="1" applyAlignment="1">
      <alignment horizontal="right" vertical="center"/>
    </xf>
    <xf numFmtId="0" fontId="19" fillId="0" borderId="0" xfId="0" applyNumberFormat="1" applyFont="1" applyAlignment="1"/>
    <xf numFmtId="183" fontId="19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right"/>
    </xf>
    <xf numFmtId="0" fontId="19" fillId="0" borderId="0" xfId="0" quotePrefix="1" applyNumberFormat="1" applyFont="1" applyAlignment="1"/>
    <xf numFmtId="0" fontId="19" fillId="0" borderId="0" xfId="0" applyNumberFormat="1" applyFont="1" applyAlignment="1"/>
    <xf numFmtId="0" fontId="19" fillId="0" borderId="0" xfId="0" applyNumberFormat="1" applyFont="1" applyAlignment="1"/>
    <xf numFmtId="0" fontId="19" fillId="0" borderId="13" xfId="0" applyNumberFormat="1" applyFont="1" applyBorder="1" applyAlignment="1"/>
    <xf numFmtId="0" fontId="19" fillId="0" borderId="14" xfId="0" applyNumberFormat="1" applyFont="1" applyBorder="1" applyAlignment="1"/>
    <xf numFmtId="0" fontId="19" fillId="0" borderId="15" xfId="0" applyNumberFormat="1" applyFont="1" applyBorder="1" applyAlignment="1"/>
    <xf numFmtId="0" fontId="19" fillId="0" borderId="16" xfId="0" applyNumberFormat="1" applyFont="1" applyBorder="1" applyAlignment="1"/>
    <xf numFmtId="0" fontId="19" fillId="0" borderId="17" xfId="0" applyNumberFormat="1" applyFont="1" applyBorder="1" applyAlignment="1"/>
    <xf numFmtId="177" fontId="19" fillId="0" borderId="17" xfId="2" applyNumberFormat="1" applyFont="1" applyBorder="1" applyAlignment="1"/>
    <xf numFmtId="0" fontId="19" fillId="0" borderId="18" xfId="0" applyNumberFormat="1" applyFont="1" applyBorder="1" applyAlignment="1"/>
    <xf numFmtId="0" fontId="19" fillId="0" borderId="19" xfId="0" applyNumberFormat="1" applyFont="1" applyBorder="1" applyAlignment="1"/>
    <xf numFmtId="0" fontId="19" fillId="0" borderId="20" xfId="0" applyNumberFormat="1" applyFont="1" applyBorder="1" applyAlignment="1"/>
    <xf numFmtId="177" fontId="19" fillId="0" borderId="20" xfId="2" applyNumberFormat="1" applyFont="1" applyBorder="1" applyAlignment="1"/>
    <xf numFmtId="0" fontId="19" fillId="0" borderId="21" xfId="0" applyNumberFormat="1" applyFont="1" applyBorder="1" applyAlignment="1"/>
    <xf numFmtId="0" fontId="19" fillId="0" borderId="22" xfId="0" applyNumberFormat="1" applyFont="1" applyBorder="1" applyAlignment="1"/>
    <xf numFmtId="0" fontId="19" fillId="0" borderId="23" xfId="0" applyNumberFormat="1" applyFont="1" applyBorder="1" applyAlignment="1"/>
    <xf numFmtId="177" fontId="19" fillId="0" borderId="23" xfId="2" applyNumberFormat="1" applyFont="1" applyBorder="1" applyAlignment="1"/>
    <xf numFmtId="0" fontId="19" fillId="0" borderId="24" xfId="0" applyNumberFormat="1" applyFont="1" applyBorder="1" applyAlignment="1"/>
    <xf numFmtId="0" fontId="19" fillId="0" borderId="14" xfId="0" applyNumberFormat="1" applyFont="1" applyBorder="1" applyAlignment="1"/>
    <xf numFmtId="177" fontId="19" fillId="0" borderId="14" xfId="0" applyNumberFormat="1" applyFont="1" applyBorder="1" applyAlignment="1"/>
    <xf numFmtId="177" fontId="19" fillId="0" borderId="14" xfId="2" applyNumberFormat="1" applyFont="1" applyBorder="1" applyAlignment="1"/>
    <xf numFmtId="0" fontId="19" fillId="0" borderId="15" xfId="0" applyNumberFormat="1" applyFont="1" applyBorder="1" applyAlignment="1"/>
    <xf numFmtId="0" fontId="19" fillId="0" borderId="0" xfId="0" applyNumberFormat="1" applyFont="1" applyFill="1" applyBorder="1" applyAlignment="1"/>
    <xf numFmtId="0" fontId="19" fillId="0" borderId="21" xfId="0" applyNumberFormat="1" applyFont="1" applyBorder="1" applyAlignment="1"/>
    <xf numFmtId="0" fontId="19" fillId="0" borderId="0" xfId="0" quotePrefix="1" applyNumberFormat="1" applyFont="1" applyFill="1" applyBorder="1" applyAlignment="1"/>
    <xf numFmtId="177" fontId="19" fillId="0" borderId="0" xfId="2" applyNumberFormat="1" applyFont="1" applyAlignment="1"/>
    <xf numFmtId="0" fontId="19" fillId="0" borderId="0" xfId="0" applyNumberFormat="1" applyFont="1" applyAlignment="1"/>
    <xf numFmtId="3" fontId="21" fillId="2" borderId="13" xfId="0" applyNumberFormat="1" applyFont="1" applyFill="1" applyBorder="1" applyAlignment="1">
      <alignment horizontal="center" vertical="center"/>
    </xf>
    <xf numFmtId="3" fontId="21" fillId="2" borderId="14" xfId="0" applyNumberFormat="1" applyFont="1" applyFill="1" applyBorder="1" applyAlignment="1">
      <alignment horizontal="center" vertical="center"/>
    </xf>
    <xf numFmtId="3" fontId="21" fillId="2" borderId="15" xfId="0" applyNumberFormat="1" applyFont="1" applyFill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left" vertical="center"/>
    </xf>
    <xf numFmtId="3" fontId="9" fillId="0" borderId="20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vertical="center"/>
    </xf>
    <xf numFmtId="3" fontId="9" fillId="0" borderId="21" xfId="0" applyNumberFormat="1" applyFont="1" applyBorder="1" applyAlignment="1">
      <alignment horizontal="left" vertical="center"/>
    </xf>
    <xf numFmtId="3" fontId="19" fillId="0" borderId="0" xfId="0" applyNumberFormat="1" applyFont="1" applyAlignment="1"/>
    <xf numFmtId="3" fontId="9" fillId="0" borderId="19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left" vertical="center"/>
    </xf>
    <xf numFmtId="3" fontId="9" fillId="0" borderId="20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left" vertical="center"/>
    </xf>
    <xf numFmtId="3" fontId="9" fillId="0" borderId="23" xfId="0" applyNumberFormat="1" applyFont="1" applyBorder="1" applyAlignment="1">
      <alignment horizontal="center" vertical="center"/>
    </xf>
    <xf numFmtId="3" fontId="9" fillId="0" borderId="23" xfId="0" applyNumberFormat="1" applyFont="1" applyBorder="1" applyAlignment="1">
      <alignment vertical="center"/>
    </xf>
    <xf numFmtId="0" fontId="19" fillId="0" borderId="0" xfId="0" applyNumberFormat="1" applyFont="1" applyAlignment="1">
      <alignment vertical="center"/>
    </xf>
    <xf numFmtId="0" fontId="19" fillId="0" borderId="1" xfId="0" applyNumberFormat="1" applyFont="1" applyFill="1" applyBorder="1" applyAlignment="1"/>
    <xf numFmtId="178" fontId="9" fillId="0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vertical="center"/>
    </xf>
    <xf numFmtId="184" fontId="9" fillId="0" borderId="1" xfId="0" applyNumberFormat="1" applyFont="1" applyFill="1" applyBorder="1" applyAlignment="1">
      <alignment horizontal="right" vertical="center"/>
    </xf>
    <xf numFmtId="184" fontId="21" fillId="0" borderId="1" xfId="0" applyNumberFormat="1" applyFont="1" applyFill="1" applyBorder="1" applyAlignment="1">
      <alignment horizontal="right" vertical="center"/>
    </xf>
    <xf numFmtId="0" fontId="19" fillId="0" borderId="0" xfId="0" applyNumberFormat="1" applyFont="1" applyFill="1" applyAlignment="1"/>
    <xf numFmtId="3" fontId="23" fillId="0" borderId="0" xfId="0" applyNumberFormat="1" applyFont="1" applyFill="1" applyAlignment="1"/>
    <xf numFmtId="177" fontId="23" fillId="0" borderId="0" xfId="2" applyNumberFormat="1" applyFont="1" applyFill="1" applyAlignment="1"/>
    <xf numFmtId="188" fontId="24" fillId="0" borderId="0" xfId="1" applyNumberFormat="1" applyFont="1" applyFill="1" applyAlignment="1"/>
    <xf numFmtId="3" fontId="9" fillId="0" borderId="1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/>
    <xf numFmtId="177" fontId="9" fillId="0" borderId="0" xfId="2" applyNumberFormat="1" applyFont="1" applyFill="1" applyAlignment="1">
      <alignment horizontal="right"/>
    </xf>
    <xf numFmtId="188" fontId="19" fillId="0" borderId="0" xfId="1" applyNumberFormat="1" applyFont="1" applyFill="1" applyAlignment="1"/>
    <xf numFmtId="177" fontId="19" fillId="0" borderId="0" xfId="2" applyNumberFormat="1" applyFont="1" applyFill="1" applyAlignment="1">
      <alignment horizontal="right"/>
    </xf>
    <xf numFmtId="188" fontId="23" fillId="0" borderId="0" xfId="1" applyNumberFormat="1" applyFont="1" applyFill="1" applyAlignment="1"/>
    <xf numFmtId="3" fontId="25" fillId="0" borderId="0" xfId="0" applyNumberFormat="1" applyFont="1" applyFill="1" applyAlignment="1"/>
    <xf numFmtId="177" fontId="25" fillId="0" borderId="0" xfId="2" applyNumberFormat="1" applyFont="1" applyFill="1" applyAlignment="1"/>
    <xf numFmtId="188" fontId="26" fillId="0" borderId="0" xfId="1" applyNumberFormat="1" applyFont="1" applyFill="1" applyAlignment="1"/>
    <xf numFmtId="188" fontId="25" fillId="0" borderId="0" xfId="1" applyNumberFormat="1" applyFont="1" applyFill="1" applyAlignment="1"/>
    <xf numFmtId="3" fontId="21" fillId="0" borderId="1" xfId="0" quotePrefix="1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horizontal="center" vertical="center"/>
    </xf>
    <xf numFmtId="177" fontId="19" fillId="0" borderId="0" xfId="2" applyNumberFormat="1" applyFont="1" applyFill="1" applyAlignment="1"/>
    <xf numFmtId="177" fontId="19" fillId="0" borderId="0" xfId="0" applyNumberFormat="1" applyFont="1" applyFill="1" applyAlignment="1"/>
    <xf numFmtId="3" fontId="17" fillId="0" borderId="1" xfId="0" applyNumberFormat="1" applyFont="1" applyFill="1" applyBorder="1" applyAlignment="1">
      <alignment horizontal="center" vertical="center"/>
    </xf>
    <xf numFmtId="184" fontId="19" fillId="0" borderId="0" xfId="0" applyNumberFormat="1" applyFont="1" applyFill="1" applyAlignment="1"/>
    <xf numFmtId="184" fontId="23" fillId="0" borderId="0" xfId="0" applyNumberFormat="1" applyFont="1" applyFill="1" applyAlignment="1"/>
    <xf numFmtId="41" fontId="19" fillId="0" borderId="0" xfId="3" applyNumberFormat="1" applyFont="1" applyFill="1" applyAlignment="1"/>
    <xf numFmtId="184" fontId="25" fillId="0" borderId="0" xfId="0" applyNumberFormat="1" applyFont="1" applyFill="1" applyAlignment="1"/>
    <xf numFmtId="0" fontId="13" fillId="3" borderId="1" xfId="0" applyNumberFormat="1" applyFont="1" applyFill="1" applyBorder="1" applyAlignment="1"/>
    <xf numFmtId="3" fontId="21" fillId="3" borderId="1" xfId="0" applyNumberFormat="1" applyFont="1" applyFill="1" applyBorder="1" applyAlignment="1">
      <alignment horizontal="left" vertical="center"/>
    </xf>
    <xf numFmtId="3" fontId="21" fillId="3" borderId="1" xfId="0" applyNumberFormat="1" applyFont="1" applyFill="1" applyBorder="1" applyAlignment="1">
      <alignment vertical="center"/>
    </xf>
    <xf numFmtId="3" fontId="21" fillId="3" borderId="1" xfId="0" applyNumberFormat="1" applyFont="1" applyFill="1" applyBorder="1" applyAlignment="1">
      <alignment horizontal="center" vertical="center"/>
    </xf>
    <xf numFmtId="184" fontId="21" fillId="3" borderId="1" xfId="0" applyNumberFormat="1" applyFont="1" applyFill="1" applyBorder="1" applyAlignment="1">
      <alignment horizontal="right" vertical="center"/>
    </xf>
    <xf numFmtId="0" fontId="13" fillId="3" borderId="0" xfId="0" applyNumberFormat="1" applyFont="1" applyFill="1" applyAlignment="1"/>
    <xf numFmtId="0" fontId="17" fillId="0" borderId="1" xfId="0" applyNumberFormat="1" applyFont="1" applyBorder="1" applyAlignment="1">
      <alignment horizontal="center" vertical="center"/>
    </xf>
    <xf numFmtId="0" fontId="17" fillId="0" borderId="25" xfId="0" applyNumberFormat="1" applyFont="1" applyBorder="1" applyAlignment="1">
      <alignment horizontal="center" vertical="center" wrapText="1"/>
    </xf>
    <xf numFmtId="0" fontId="17" fillId="0" borderId="26" xfId="0" applyNumberFormat="1" applyFont="1" applyBorder="1" applyAlignment="1">
      <alignment horizontal="center" vertical="center" wrapText="1"/>
    </xf>
    <xf numFmtId="3" fontId="17" fillId="0" borderId="27" xfId="0" applyNumberFormat="1" applyFont="1" applyBorder="1" applyAlignment="1">
      <alignment horizontal="right" vertical="center" wrapText="1"/>
    </xf>
    <xf numFmtId="0" fontId="2" fillId="0" borderId="25" xfId="0" applyNumberFormat="1" applyFont="1" applyBorder="1" applyAlignment="1">
      <alignment horizontal="righ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9" fillId="0" borderId="12" xfId="5" applyNumberFormat="1" applyFont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31" xfId="0" applyNumberFormat="1" applyFont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 vertical="center"/>
    </xf>
    <xf numFmtId="184" fontId="21" fillId="2" borderId="1" xfId="0" applyNumberFormat="1" applyFont="1" applyFill="1" applyBorder="1" applyAlignment="1">
      <alignment horizontal="center" vertical="center"/>
    </xf>
    <xf numFmtId="0" fontId="19" fillId="0" borderId="0" xfId="0" applyNumberFormat="1" applyFont="1" applyAlignment="1"/>
    <xf numFmtId="0" fontId="21" fillId="2" borderId="1" xfId="0" applyNumberFormat="1" applyFont="1" applyFill="1" applyBorder="1" applyAlignment="1">
      <alignment horizontal="center" vertical="center"/>
    </xf>
    <xf numFmtId="3" fontId="21" fillId="2" borderId="32" xfId="0" applyNumberFormat="1" applyFont="1" applyFill="1" applyBorder="1" applyAlignment="1">
      <alignment horizontal="center" vertical="center"/>
    </xf>
    <xf numFmtId="3" fontId="21" fillId="2" borderId="33" xfId="0" applyNumberFormat="1" applyFont="1" applyFill="1" applyBorder="1" applyAlignment="1">
      <alignment horizontal="center" vertical="center"/>
    </xf>
    <xf numFmtId="181" fontId="21" fillId="2" borderId="1" xfId="0" applyNumberFormat="1" applyFont="1" applyFill="1" applyBorder="1" applyAlignment="1">
      <alignment horizontal="center" vertical="center"/>
    </xf>
    <xf numFmtId="183" fontId="21" fillId="2" borderId="1" xfId="0" applyNumberFormat="1" applyFont="1" applyFill="1" applyBorder="1" applyAlignment="1">
      <alignment horizontal="center" vertical="center"/>
    </xf>
    <xf numFmtId="0" fontId="13" fillId="0" borderId="12" xfId="5" applyNumberFormat="1" applyFont="1" applyBorder="1" applyAlignment="1">
      <alignment horizontal="center" vertical="center"/>
    </xf>
    <xf numFmtId="0" fontId="13" fillId="0" borderId="34" xfId="5" applyNumberFormat="1" applyFont="1" applyBorder="1" applyAlignment="1">
      <alignment horizontal="center" vertical="center"/>
    </xf>
    <xf numFmtId="0" fontId="13" fillId="0" borderId="35" xfId="5" applyNumberFormat="1" applyFont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 wrapText="1"/>
    </xf>
    <xf numFmtId="3" fontId="6" fillId="2" borderId="37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34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/>
    </xf>
    <xf numFmtId="0" fontId="17" fillId="0" borderId="30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17" fillId="0" borderId="29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28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5" xfId="0" applyNumberFormat="1" applyFont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vertical="center"/>
    </xf>
  </cellXfs>
  <cellStyles count="6">
    <cellStyle name="백분율" xfId="1" builtinId="5"/>
    <cellStyle name="쉼표 [0]" xfId="2" builtinId="6"/>
    <cellStyle name="쉼표 [0] 12" xfId="4" xr:uid="{00000000-0005-0000-0000-000004000000}"/>
    <cellStyle name="쉼표 [0] 15" xfId="3" xr:uid="{00000000-0005-0000-0000-000003000000}"/>
    <cellStyle name="표준" xfId="0" builtinId="0"/>
    <cellStyle name="표준 2 3 3" xfId="5" xr:uid="{00000000-0005-0000-0000-000005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7620</xdr:rowOff>
    </xdr:from>
    <xdr:to>
      <xdr:col>9</xdr:col>
      <xdr:colOff>30480</xdr:colOff>
      <xdr:row>41</xdr:row>
      <xdr:rowOff>304800</xdr:rowOff>
    </xdr:to>
    <xdr:pic>
      <xdr:nvPicPr>
        <xdr:cNvPr id="2" name="그림 1" descr="법령별표 본문이미지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333375" y="428625"/>
          <a:ext cx="6543674" cy="9172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FF"/>
    <pageSetUpPr fitToPage="1"/>
  </sheetPr>
  <dimension ref="A1:V34"/>
  <sheetViews>
    <sheetView tabSelected="1" view="pageBreakPreview" topLeftCell="A4" zoomScale="115" zoomScaleNormal="115" zoomScaleSheetLayoutView="115" workbookViewId="0">
      <selection activeCell="E8" sqref="E8:E12"/>
    </sheetView>
  </sheetViews>
  <sheetFormatPr defaultColWidth="9.140625" defaultRowHeight="13.5"/>
  <cols>
    <col min="1" max="1" width="3.85546875" style="68" customWidth="1"/>
    <col min="2" max="2" width="4.85546875" style="68" customWidth="1"/>
    <col min="3" max="3" width="29.28515625" style="68" customWidth="1"/>
    <col min="4" max="4" width="21.140625" style="68" customWidth="1"/>
    <col min="5" max="5" width="8.7109375" style="68" bestFit="1" customWidth="1"/>
    <col min="6" max="6" width="5.5703125" style="68" customWidth="1"/>
    <col min="7" max="7" width="12.28515625" style="95" customWidth="1"/>
    <col min="8" max="8" width="16.42578125" style="95" bestFit="1" customWidth="1"/>
    <col min="9" max="9" width="12" style="95" customWidth="1"/>
    <col min="10" max="10" width="13.140625" style="95" customWidth="1"/>
    <col min="11" max="11" width="11.7109375" style="95" customWidth="1"/>
    <col min="12" max="12" width="13" style="95" customWidth="1"/>
    <col min="13" max="13" width="13.28515625" style="95" bestFit="1" customWidth="1"/>
    <col min="14" max="14" width="13" style="95" customWidth="1"/>
    <col min="15" max="15" width="18.28515625" style="98" bestFit="1" customWidth="1"/>
    <col min="16" max="16" width="11.7109375" style="68" bestFit="1" customWidth="1"/>
    <col min="17" max="17" width="13.28515625" style="68" bestFit="1" customWidth="1"/>
    <col min="18" max="18" width="20.85546875" style="68" bestFit="1" customWidth="1"/>
    <col min="19" max="19" width="12.85546875" style="68" bestFit="1" customWidth="1"/>
    <col min="20" max="20" width="13.28515625" style="68" bestFit="1" customWidth="1"/>
    <col min="21" max="21" width="15.85546875" style="68" customWidth="1"/>
    <col min="22" max="22" width="14.85546875" style="68" customWidth="1"/>
    <col min="23" max="23" width="13.28515625" style="68" bestFit="1" customWidth="1"/>
    <col min="24" max="24" width="15.140625" style="68" bestFit="1" customWidth="1"/>
    <col min="25" max="25" width="12.28515625" style="68" bestFit="1" customWidth="1"/>
    <col min="26" max="26" width="16.28515625" style="68" bestFit="1" customWidth="1"/>
    <col min="27" max="16384" width="9.140625" style="68"/>
  </cols>
  <sheetData>
    <row r="1" spans="1:22" ht="24.95" customHeight="1">
      <c r="A1" s="241" t="s">
        <v>156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22" ht="24.9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1:22" ht="24.95" customHeight="1">
      <c r="A3" s="69"/>
      <c r="B3" s="243" t="s">
        <v>34</v>
      </c>
      <c r="C3" s="243" t="s">
        <v>123</v>
      </c>
      <c r="D3" s="243" t="s">
        <v>120</v>
      </c>
      <c r="E3" s="243" t="s">
        <v>39</v>
      </c>
      <c r="F3" s="243" t="s">
        <v>33</v>
      </c>
      <c r="G3" s="244" t="s">
        <v>113</v>
      </c>
      <c r="H3" s="244"/>
      <c r="I3" s="244" t="s">
        <v>46</v>
      </c>
      <c r="J3" s="244"/>
      <c r="K3" s="244" t="s">
        <v>40</v>
      </c>
      <c r="L3" s="244"/>
      <c r="M3" s="244" t="s">
        <v>125</v>
      </c>
      <c r="N3" s="244"/>
      <c r="O3" s="243" t="s">
        <v>117</v>
      </c>
    </row>
    <row r="4" spans="1:22" ht="24.95" customHeight="1">
      <c r="A4" s="69"/>
      <c r="B4" s="243"/>
      <c r="C4" s="243"/>
      <c r="D4" s="243"/>
      <c r="E4" s="243"/>
      <c r="F4" s="243"/>
      <c r="G4" s="70" t="s">
        <v>109</v>
      </c>
      <c r="H4" s="70" t="s">
        <v>114</v>
      </c>
      <c r="I4" s="70" t="s">
        <v>109</v>
      </c>
      <c r="J4" s="70" t="s">
        <v>114</v>
      </c>
      <c r="K4" s="70" t="s">
        <v>109</v>
      </c>
      <c r="L4" s="70" t="s">
        <v>114</v>
      </c>
      <c r="M4" s="70" t="s">
        <v>109</v>
      </c>
      <c r="N4" s="70" t="s">
        <v>114</v>
      </c>
      <c r="O4" s="243"/>
    </row>
    <row r="5" spans="1:22" ht="24.95" customHeight="1">
      <c r="A5" s="69"/>
      <c r="B5" s="71" t="s">
        <v>23</v>
      </c>
      <c r="C5" s="72"/>
      <c r="D5" s="72"/>
      <c r="E5" s="72"/>
      <c r="F5" s="72"/>
      <c r="G5" s="73"/>
      <c r="H5" s="73"/>
      <c r="I5" s="73"/>
      <c r="J5" s="73"/>
      <c r="K5" s="73"/>
      <c r="L5" s="73"/>
      <c r="M5" s="73"/>
      <c r="N5" s="73"/>
      <c r="O5" s="74"/>
      <c r="T5" s="75"/>
    </row>
    <row r="6" spans="1:22" ht="24.95" customHeight="1">
      <c r="A6" s="69"/>
      <c r="B6" s="76" t="s">
        <v>43</v>
      </c>
      <c r="C6" s="71" t="s">
        <v>86</v>
      </c>
      <c r="D6" s="72"/>
      <c r="E6" s="77"/>
      <c r="F6" s="72" t="s">
        <v>32</v>
      </c>
      <c r="G6" s="78"/>
      <c r="H6" s="73">
        <f>H7+H10</f>
        <v>642085688</v>
      </c>
      <c r="I6" s="78"/>
      <c r="J6" s="73">
        <f>J7+J10</f>
        <v>257099821</v>
      </c>
      <c r="K6" s="78"/>
      <c r="L6" s="73">
        <f>L7+L10</f>
        <v>0</v>
      </c>
      <c r="M6" s="78"/>
      <c r="N6" s="73">
        <f>N7+N10</f>
        <v>384985867</v>
      </c>
      <c r="O6" s="79"/>
      <c r="S6" s="80"/>
      <c r="T6" s="81"/>
    </row>
    <row r="7" spans="1:22" s="199" customFormat="1" ht="24.95" customHeight="1">
      <c r="A7" s="193"/>
      <c r="B7" s="194" t="s">
        <v>41</v>
      </c>
      <c r="C7" s="195" t="s">
        <v>83</v>
      </c>
      <c r="D7" s="103"/>
      <c r="E7" s="196"/>
      <c r="F7" s="103"/>
      <c r="G7" s="197"/>
      <c r="H7" s="198">
        <f>H8+H9</f>
        <v>177629532</v>
      </c>
      <c r="I7" s="197"/>
      <c r="J7" s="198">
        <f>J8+J9</f>
        <v>71461305</v>
      </c>
      <c r="K7" s="197"/>
      <c r="L7" s="198">
        <f>L8+L9</f>
        <v>0</v>
      </c>
      <c r="M7" s="197"/>
      <c r="N7" s="198">
        <f>N8+N9</f>
        <v>106168227</v>
      </c>
      <c r="O7" s="129"/>
      <c r="Q7" s="220"/>
      <c r="R7" s="200"/>
      <c r="S7" s="201"/>
      <c r="T7" s="200"/>
      <c r="U7" s="202"/>
    </row>
    <row r="8" spans="1:22" s="199" customFormat="1" ht="24.95" customHeight="1">
      <c r="A8" s="193"/>
      <c r="B8" s="194"/>
      <c r="C8" s="203" t="s">
        <v>7</v>
      </c>
      <c r="D8" s="129"/>
      <c r="E8" s="271">
        <v>69</v>
      </c>
      <c r="F8" s="204" t="s">
        <v>54</v>
      </c>
      <c r="G8" s="197">
        <f>I8+K8+M8</f>
        <v>2507704</v>
      </c>
      <c r="H8" s="197">
        <f t="shared" ref="G8:H17" si="0">J8+L8+N8</f>
        <v>173031576</v>
      </c>
      <c r="I8" s="197">
        <f>일위대가!I5</f>
        <v>995121</v>
      </c>
      <c r="J8" s="197">
        <f>I8*E8</f>
        <v>68663349</v>
      </c>
      <c r="K8" s="197">
        <v>0</v>
      </c>
      <c r="L8" s="197">
        <v>0</v>
      </c>
      <c r="M8" s="197">
        <f>일위대가!M5</f>
        <v>1512583</v>
      </c>
      <c r="N8" s="197">
        <f>M8*E8</f>
        <v>104368227</v>
      </c>
      <c r="O8" s="205">
        <v>1</v>
      </c>
      <c r="R8" s="206"/>
      <c r="S8" s="207"/>
      <c r="T8" s="200"/>
      <c r="U8" s="208"/>
    </row>
    <row r="9" spans="1:22" s="199" customFormat="1" ht="24.95" customHeight="1">
      <c r="A9" s="193"/>
      <c r="B9" s="194"/>
      <c r="C9" s="203" t="s">
        <v>158</v>
      </c>
      <c r="D9" s="129"/>
      <c r="E9" s="271">
        <v>3</v>
      </c>
      <c r="F9" s="204" t="s">
        <v>54</v>
      </c>
      <c r="G9" s="197">
        <f>I9+K9+M9</f>
        <v>1532652</v>
      </c>
      <c r="H9" s="197">
        <f t="shared" si="0"/>
        <v>4597956</v>
      </c>
      <c r="I9" s="197">
        <f>일위대가!I15</f>
        <v>932652</v>
      </c>
      <c r="J9" s="197">
        <f>I9*E9</f>
        <v>2797956</v>
      </c>
      <c r="K9" s="197">
        <v>0</v>
      </c>
      <c r="L9" s="197">
        <v>0</v>
      </c>
      <c r="M9" s="197">
        <f>일위대가!M15</f>
        <v>600000</v>
      </c>
      <c r="N9" s="197">
        <f>M9*E9</f>
        <v>1800000</v>
      </c>
      <c r="O9" s="205">
        <v>4</v>
      </c>
      <c r="Q9" s="220">
        <f>H6+H13+H16</f>
        <v>713941968.55999994</v>
      </c>
      <c r="R9" s="206">
        <f>Q9/Q10*100</f>
        <v>2594519727.9423637</v>
      </c>
      <c r="S9" s="209"/>
      <c r="T9" s="200"/>
      <c r="U9" s="201"/>
      <c r="V9" s="210"/>
    </row>
    <row r="10" spans="1:22" s="199" customFormat="1" ht="24.95" customHeight="1">
      <c r="A10" s="193"/>
      <c r="B10" s="194" t="s">
        <v>45</v>
      </c>
      <c r="C10" s="195" t="s">
        <v>85</v>
      </c>
      <c r="D10" s="129"/>
      <c r="E10" s="271"/>
      <c r="F10" s="204"/>
      <c r="G10" s="197"/>
      <c r="H10" s="198">
        <f>H11+H12</f>
        <v>464456156</v>
      </c>
      <c r="I10" s="197"/>
      <c r="J10" s="198">
        <f>J11+J12</f>
        <v>185638516</v>
      </c>
      <c r="K10" s="197"/>
      <c r="L10" s="197"/>
      <c r="M10" s="197"/>
      <c r="N10" s="198">
        <f>N11+N12</f>
        <v>278817640</v>
      </c>
      <c r="O10" s="205"/>
      <c r="Q10" s="220">
        <f>(H7+H14+H17)/Q9*100</f>
        <v>27.517307379512822</v>
      </c>
      <c r="R10" s="211">
        <v>591589124</v>
      </c>
      <c r="S10" s="212"/>
      <c r="T10" s="211"/>
      <c r="U10" s="213"/>
    </row>
    <row r="11" spans="1:22" s="199" customFormat="1" ht="24.95" customHeight="1">
      <c r="A11" s="193"/>
      <c r="B11" s="194"/>
      <c r="C11" s="203" t="s">
        <v>10</v>
      </c>
      <c r="D11" s="129" t="s">
        <v>201</v>
      </c>
      <c r="E11" s="271">
        <v>280</v>
      </c>
      <c r="F11" s="204" t="s">
        <v>54</v>
      </c>
      <c r="G11" s="197">
        <f>I11+M11</f>
        <v>1645565</v>
      </c>
      <c r="H11" s="197">
        <f t="shared" si="0"/>
        <v>460758200</v>
      </c>
      <c r="I11" s="197">
        <f>일위대가!I18</f>
        <v>653002</v>
      </c>
      <c r="J11" s="197">
        <f t="shared" ref="J11:J18" si="1">I11*E11</f>
        <v>182840560</v>
      </c>
      <c r="K11" s="197">
        <v>0</v>
      </c>
      <c r="L11" s="197">
        <v>0</v>
      </c>
      <c r="M11" s="197">
        <f>일위대가!M18</f>
        <v>992563</v>
      </c>
      <c r="N11" s="197">
        <f t="shared" ref="N11:N12" si="2">M11*E11</f>
        <v>277917640</v>
      </c>
      <c r="O11" s="205">
        <v>5</v>
      </c>
      <c r="R11" s="206"/>
      <c r="S11" s="207">
        <f>R11/R10*100</f>
        <v>0</v>
      </c>
      <c r="T11" s="211"/>
      <c r="U11" s="208"/>
    </row>
    <row r="12" spans="1:22" s="199" customFormat="1" ht="24.95" customHeight="1">
      <c r="A12" s="193"/>
      <c r="B12" s="194"/>
      <c r="C12" s="203" t="s">
        <v>36</v>
      </c>
      <c r="D12" s="129"/>
      <c r="E12" s="271">
        <v>3</v>
      </c>
      <c r="F12" s="204" t="s">
        <v>54</v>
      </c>
      <c r="G12" s="197">
        <f>I12+M12</f>
        <v>1232652</v>
      </c>
      <c r="H12" s="197">
        <f t="shared" si="0"/>
        <v>3697956</v>
      </c>
      <c r="I12" s="197">
        <f>일위대가!I28</f>
        <v>932652</v>
      </c>
      <c r="J12" s="197">
        <f t="shared" si="1"/>
        <v>2797956</v>
      </c>
      <c r="K12" s="197">
        <v>0</v>
      </c>
      <c r="L12" s="197">
        <v>0</v>
      </c>
      <c r="M12" s="197">
        <f>일위대가!M28</f>
        <v>300000</v>
      </c>
      <c r="N12" s="197">
        <f t="shared" si="2"/>
        <v>900000</v>
      </c>
      <c r="O12" s="205">
        <v>8</v>
      </c>
      <c r="P12" s="220">
        <f>H8+H9+H14+H17</f>
        <v>196457606</v>
      </c>
      <c r="Q12" s="199">
        <f>P12/Q9</f>
        <v>0.27517307379512823</v>
      </c>
      <c r="R12" s="206">
        <f>R13/H19</f>
        <v>0</v>
      </c>
      <c r="S12" s="209"/>
      <c r="T12" s="211"/>
      <c r="U12" s="212"/>
      <c r="V12" s="214"/>
    </row>
    <row r="13" spans="1:22" s="199" customFormat="1" ht="24.95" customHeight="1">
      <c r="A13" s="193"/>
      <c r="B13" s="215" t="s">
        <v>29</v>
      </c>
      <c r="C13" s="195" t="s">
        <v>155</v>
      </c>
      <c r="D13" s="195" t="s">
        <v>32</v>
      </c>
      <c r="E13" s="196"/>
      <c r="F13" s="216" t="s">
        <v>32</v>
      </c>
      <c r="G13" s="197">
        <f t="shared" si="0"/>
        <v>0</v>
      </c>
      <c r="H13" s="198">
        <f>H14+H15</f>
        <v>69695714</v>
      </c>
      <c r="I13" s="197"/>
      <c r="J13" s="198">
        <f>J14+J15</f>
        <v>0</v>
      </c>
      <c r="K13" s="197"/>
      <c r="L13" s="198" t="s">
        <v>73</v>
      </c>
      <c r="M13" s="197"/>
      <c r="N13" s="198" t="str">
        <f>TEXT(N14+N15,"#,##0")</f>
        <v>69,695,714</v>
      </c>
      <c r="O13" s="129" t="s">
        <v>32</v>
      </c>
      <c r="P13" s="220">
        <f>H10+H15+H18</f>
        <v>517484362.56</v>
      </c>
      <c r="Q13" s="199">
        <f>P13/Q9*100</f>
        <v>72.482692620487185</v>
      </c>
      <c r="R13" s="220"/>
      <c r="S13" s="217" t="e">
        <f>R13/R14*100</f>
        <v>#DIV/0!</v>
      </c>
      <c r="T13" s="218"/>
    </row>
    <row r="14" spans="1:22" s="199" customFormat="1" ht="24.95" customHeight="1">
      <c r="A14" s="193"/>
      <c r="B14" s="194" t="s">
        <v>41</v>
      </c>
      <c r="C14" s="203" t="s">
        <v>2</v>
      </c>
      <c r="D14" s="203"/>
      <c r="E14" s="196">
        <f>E8</f>
        <v>69</v>
      </c>
      <c r="F14" s="219" t="s">
        <v>54</v>
      </c>
      <c r="G14" s="197">
        <f t="shared" si="0"/>
        <v>264666</v>
      </c>
      <c r="H14" s="197">
        <f t="shared" si="0"/>
        <v>18261954</v>
      </c>
      <c r="I14" s="197">
        <f>일위대가!I31</f>
        <v>0</v>
      </c>
      <c r="J14" s="197">
        <f t="shared" si="1"/>
        <v>0</v>
      </c>
      <c r="K14" s="197">
        <v>0</v>
      </c>
      <c r="L14" s="197">
        <v>0</v>
      </c>
      <c r="M14" s="197">
        <f>일위대가!M31</f>
        <v>264666</v>
      </c>
      <c r="N14" s="197">
        <f>M14*E14</f>
        <v>18261954</v>
      </c>
      <c r="O14" s="205">
        <v>9</v>
      </c>
      <c r="P14" s="220"/>
      <c r="Q14" s="220"/>
      <c r="R14" s="221"/>
      <c r="S14" s="201"/>
      <c r="T14" s="222"/>
    </row>
    <row r="15" spans="1:22" s="199" customFormat="1" ht="24.95" customHeight="1">
      <c r="A15" s="193"/>
      <c r="B15" s="194" t="s">
        <v>45</v>
      </c>
      <c r="C15" s="203" t="s">
        <v>1</v>
      </c>
      <c r="D15" s="129" t="s">
        <v>202</v>
      </c>
      <c r="E15" s="196">
        <f>E11</f>
        <v>280</v>
      </c>
      <c r="F15" s="219" t="s">
        <v>54</v>
      </c>
      <c r="G15" s="197">
        <f t="shared" si="0"/>
        <v>183692</v>
      </c>
      <c r="H15" s="197">
        <f t="shared" si="0"/>
        <v>51433760</v>
      </c>
      <c r="I15" s="197">
        <f>일위대가!I33</f>
        <v>0</v>
      </c>
      <c r="J15" s="197">
        <f t="shared" si="1"/>
        <v>0</v>
      </c>
      <c r="K15" s="197">
        <v>0</v>
      </c>
      <c r="L15" s="197">
        <v>0</v>
      </c>
      <c r="M15" s="197">
        <f>일위대가!M33</f>
        <v>183692</v>
      </c>
      <c r="N15" s="197">
        <f>M15*E15</f>
        <v>51433760</v>
      </c>
      <c r="O15" s="205">
        <v>10</v>
      </c>
      <c r="P15" s="220"/>
      <c r="Q15" s="220"/>
      <c r="R15" s="223"/>
      <c r="S15" s="212"/>
      <c r="T15" s="222"/>
    </row>
    <row r="16" spans="1:22" s="199" customFormat="1" ht="24.95" customHeight="1">
      <c r="A16" s="193"/>
      <c r="B16" s="215" t="s">
        <v>35</v>
      </c>
      <c r="C16" s="195" t="s">
        <v>148</v>
      </c>
      <c r="D16" s="195" t="s">
        <v>32</v>
      </c>
      <c r="E16" s="196"/>
      <c r="F16" s="216" t="s">
        <v>32</v>
      </c>
      <c r="G16" s="197">
        <f t="shared" si="0"/>
        <v>0</v>
      </c>
      <c r="H16" s="198">
        <f>H17+H18</f>
        <v>2160566.56</v>
      </c>
      <c r="I16" s="197"/>
      <c r="J16" s="198">
        <f>J17+J18</f>
        <v>0</v>
      </c>
      <c r="K16" s="197"/>
      <c r="L16" s="198">
        <f>L17+L18</f>
        <v>0</v>
      </c>
      <c r="M16" s="197"/>
      <c r="N16" s="198">
        <f>N17+N18</f>
        <v>2160566.56</v>
      </c>
      <c r="O16" s="129" t="s">
        <v>32</v>
      </c>
      <c r="P16" s="220">
        <f>H7+H14+H17</f>
        <v>196457606</v>
      </c>
      <c r="Q16" s="220">
        <f>H19-P16</f>
        <v>517178757.55999994</v>
      </c>
      <c r="R16" s="230" t="s">
        <v>173</v>
      </c>
      <c r="S16" s="217"/>
      <c r="T16" s="222"/>
    </row>
    <row r="17" spans="1:20" s="199" customFormat="1" ht="24.95" customHeight="1">
      <c r="A17" s="193"/>
      <c r="B17" s="194" t="s">
        <v>41</v>
      </c>
      <c r="C17" s="203" t="s">
        <v>106</v>
      </c>
      <c r="D17" s="203"/>
      <c r="E17" s="196">
        <v>1</v>
      </c>
      <c r="F17" s="219" t="s">
        <v>53</v>
      </c>
      <c r="G17" s="197">
        <f t="shared" si="0"/>
        <v>566120</v>
      </c>
      <c r="H17" s="197">
        <f t="shared" si="0"/>
        <v>566120</v>
      </c>
      <c r="I17" s="197">
        <f>일위대가!I35</f>
        <v>0</v>
      </c>
      <c r="J17" s="197">
        <f t="shared" si="1"/>
        <v>0</v>
      </c>
      <c r="K17" s="197">
        <v>0</v>
      </c>
      <c r="L17" s="197">
        <v>0</v>
      </c>
      <c r="M17" s="197">
        <f>일위대가!M35</f>
        <v>566120</v>
      </c>
      <c r="N17" s="197">
        <f>M17</f>
        <v>566120</v>
      </c>
      <c r="O17" s="205">
        <v>11</v>
      </c>
      <c r="P17" s="199">
        <f>P16/H19</f>
        <v>0.27529091289569996</v>
      </c>
      <c r="Q17" s="199">
        <f>Q16/H19</f>
        <v>0.72470908710430004</v>
      </c>
      <c r="R17" s="220">
        <f>336166/1.1</f>
        <v>305605.45454545453</v>
      </c>
      <c r="S17" s="217"/>
      <c r="T17" s="222"/>
    </row>
    <row r="18" spans="1:20" s="199" customFormat="1" ht="24.95" customHeight="1">
      <c r="A18" s="193"/>
      <c r="B18" s="194" t="s">
        <v>45</v>
      </c>
      <c r="C18" s="203" t="s">
        <v>104</v>
      </c>
      <c r="D18" s="203"/>
      <c r="E18" s="196">
        <v>1</v>
      </c>
      <c r="F18" s="219" t="s">
        <v>53</v>
      </c>
      <c r="G18" s="197">
        <f>I18+K18+M18</f>
        <v>1594446.56</v>
      </c>
      <c r="H18" s="197">
        <f>J18+L18+N18</f>
        <v>1594446.56</v>
      </c>
      <c r="I18" s="197">
        <f>일위대가!I37</f>
        <v>0</v>
      </c>
      <c r="J18" s="197">
        <f t="shared" si="1"/>
        <v>0</v>
      </c>
      <c r="K18" s="197">
        <v>0</v>
      </c>
      <c r="L18" s="197">
        <v>0</v>
      </c>
      <c r="M18" s="197">
        <f>일위대가!M37-R18</f>
        <v>1594446.56</v>
      </c>
      <c r="N18" s="197">
        <f>M18</f>
        <v>1594446.56</v>
      </c>
      <c r="O18" s="205" t="s">
        <v>170</v>
      </c>
      <c r="P18" s="220">
        <f>P16+Q16</f>
        <v>713636363.55999994</v>
      </c>
      <c r="R18" s="221"/>
      <c r="S18" s="217"/>
      <c r="T18" s="222"/>
    </row>
    <row r="19" spans="1:20" s="86" customFormat="1" ht="24.95" customHeight="1">
      <c r="A19" s="82"/>
      <c r="B19" s="71" t="s">
        <v>32</v>
      </c>
      <c r="C19" s="71" t="s">
        <v>131</v>
      </c>
      <c r="D19" s="71" t="s">
        <v>32</v>
      </c>
      <c r="E19" s="83"/>
      <c r="F19" s="72" t="s">
        <v>32</v>
      </c>
      <c r="G19" s="73"/>
      <c r="H19" s="73">
        <f>H6+H13+H16-305605</f>
        <v>713636363.55999994</v>
      </c>
      <c r="I19" s="73"/>
      <c r="J19" s="73"/>
      <c r="K19" s="73"/>
      <c r="L19" s="73"/>
      <c r="M19" s="73"/>
      <c r="N19" s="73"/>
      <c r="O19" s="72"/>
      <c r="P19" s="84"/>
      <c r="Q19" s="84"/>
      <c r="R19" s="84"/>
      <c r="S19" s="85"/>
      <c r="T19" s="85"/>
    </row>
    <row r="20" spans="1:20" s="86" customFormat="1" ht="24.95" customHeight="1">
      <c r="A20" s="82"/>
      <c r="B20" s="71" t="s">
        <v>32</v>
      </c>
      <c r="C20" s="71" t="s">
        <v>118</v>
      </c>
      <c r="D20" s="71" t="s">
        <v>32</v>
      </c>
      <c r="E20" s="83">
        <v>10</v>
      </c>
      <c r="F20" s="72" t="s">
        <v>47</v>
      </c>
      <c r="G20" s="73"/>
      <c r="H20" s="73">
        <f>J20+L20+N20</f>
        <v>71363636</v>
      </c>
      <c r="I20" s="73"/>
      <c r="J20" s="73"/>
      <c r="K20" s="73"/>
      <c r="L20" s="73"/>
      <c r="M20" s="73"/>
      <c r="N20" s="73">
        <f>ROUND((H19)*0.1,0)</f>
        <v>71363636</v>
      </c>
      <c r="O20" s="72" t="s">
        <v>32</v>
      </c>
      <c r="P20" s="85"/>
      <c r="Q20" s="85"/>
      <c r="R20" s="85"/>
      <c r="S20" s="85"/>
    </row>
    <row r="21" spans="1:20" s="229" customFormat="1" ht="24.95" customHeight="1">
      <c r="A21" s="224"/>
      <c r="B21" s="225" t="s">
        <v>32</v>
      </c>
      <c r="C21" s="225" t="s">
        <v>141</v>
      </c>
      <c r="D21" s="225" t="s">
        <v>32</v>
      </c>
      <c r="E21" s="226"/>
      <c r="F21" s="227" t="s">
        <v>32</v>
      </c>
      <c r="G21" s="228"/>
      <c r="H21" s="228">
        <f t="shared" ref="H21" si="3">J21+L21+N21</f>
        <v>784999999.55999994</v>
      </c>
      <c r="I21" s="228"/>
      <c r="J21" s="228"/>
      <c r="K21" s="228"/>
      <c r="L21" s="228"/>
      <c r="M21" s="228"/>
      <c r="N21" s="228">
        <f>H19+H20</f>
        <v>784999999.55999994</v>
      </c>
      <c r="O21" s="227"/>
    </row>
    <row r="22" spans="1:20" ht="22.35" customHeight="1">
      <c r="B22" s="87" t="s">
        <v>32</v>
      </c>
      <c r="C22" s="87" t="s">
        <v>32</v>
      </c>
      <c r="D22" s="87" t="s">
        <v>32</v>
      </c>
      <c r="E22" s="88"/>
      <c r="F22" s="89" t="s">
        <v>32</v>
      </c>
      <c r="G22" s="90"/>
      <c r="H22" s="91"/>
      <c r="I22" s="90"/>
      <c r="J22" s="90"/>
      <c r="K22" s="90"/>
      <c r="L22" s="90"/>
      <c r="M22" s="90"/>
      <c r="N22" s="90"/>
      <c r="O22" s="92"/>
    </row>
    <row r="23" spans="1:20" ht="22.35" customHeight="1">
      <c r="B23" s="87" t="s">
        <v>32</v>
      </c>
      <c r="C23" s="87" t="s">
        <v>32</v>
      </c>
      <c r="D23" s="87" t="s">
        <v>32</v>
      </c>
      <c r="E23" s="88"/>
      <c r="F23" s="89" t="s">
        <v>32</v>
      </c>
      <c r="G23" s="90"/>
      <c r="H23" s="93"/>
      <c r="I23" s="94"/>
      <c r="J23" s="90"/>
      <c r="K23" s="90"/>
      <c r="L23" s="90"/>
      <c r="M23" s="90"/>
      <c r="N23" s="90"/>
      <c r="O23" s="92"/>
    </row>
    <row r="24" spans="1:20" ht="18" customHeight="1">
      <c r="H24" s="94"/>
      <c r="I24" s="96"/>
      <c r="J24" s="94"/>
      <c r="N24" s="97"/>
    </row>
    <row r="25" spans="1:20">
      <c r="H25" s="94"/>
      <c r="I25" s="96"/>
      <c r="J25" s="94"/>
    </row>
    <row r="26" spans="1:20">
      <c r="H26" s="94"/>
      <c r="I26" s="96"/>
      <c r="J26" s="94"/>
    </row>
    <row r="27" spans="1:20">
      <c r="H27" s="94"/>
      <c r="I27" s="94"/>
      <c r="J27" s="94"/>
    </row>
    <row r="28" spans="1:20">
      <c r="H28" s="94"/>
      <c r="I28" s="94"/>
      <c r="J28" s="94"/>
    </row>
    <row r="29" spans="1:20">
      <c r="H29" s="94"/>
      <c r="I29" s="94"/>
      <c r="J29" s="94"/>
    </row>
    <row r="30" spans="1:20">
      <c r="H30" s="94"/>
      <c r="I30" s="94"/>
      <c r="J30" s="94"/>
    </row>
    <row r="31" spans="1:20">
      <c r="H31" s="94"/>
      <c r="J31" s="94"/>
    </row>
    <row r="32" spans="1:20">
      <c r="H32" s="94"/>
      <c r="I32" s="94"/>
      <c r="J32" s="94"/>
    </row>
    <row r="33" spans="8:10">
      <c r="H33" s="94"/>
      <c r="I33" s="94"/>
      <c r="J33" s="94"/>
    </row>
    <row r="34" spans="8:10">
      <c r="H34" s="94"/>
      <c r="I34" s="94"/>
      <c r="J34" s="94"/>
    </row>
  </sheetData>
  <mergeCells count="11">
    <mergeCell ref="A1:O2"/>
    <mergeCell ref="B3:B4"/>
    <mergeCell ref="C3:C4"/>
    <mergeCell ref="D3:D4"/>
    <mergeCell ref="E3:E4"/>
    <mergeCell ref="F3:F4"/>
    <mergeCell ref="G3:H3"/>
    <mergeCell ref="I3:J3"/>
    <mergeCell ref="K3:L3"/>
    <mergeCell ref="M3:N3"/>
    <mergeCell ref="O3:O4"/>
  </mergeCells>
  <phoneticPr fontId="30" type="noConversion"/>
  <pageMargins left="0.25" right="0.25" top="0.75" bottom="0.75" header="0.30000001192092896" footer="0.30000001192092896"/>
  <pageSetup paperSize="9" scale="75" fitToHeight="0" orientation="landscape" r:id="rId1"/>
  <rowBreaks count="1" manualBreakCount="1">
    <brk id="21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00FF"/>
    <pageSetUpPr fitToPage="1"/>
  </sheetPr>
  <dimension ref="A1:P517"/>
  <sheetViews>
    <sheetView view="pageBreakPreview" zoomScaleNormal="40" zoomScaleSheetLayoutView="100" workbookViewId="0">
      <pane ySplit="4" topLeftCell="A14" activePane="bottomLeft" state="frozen"/>
      <selection pane="bottomLeft" activeCell="L38" sqref="L38"/>
    </sheetView>
  </sheetViews>
  <sheetFormatPr defaultColWidth="8.85546875" defaultRowHeight="13.5"/>
  <cols>
    <col min="1" max="1" width="10.140625" style="68" customWidth="1"/>
    <col min="2" max="2" width="38" style="146" customWidth="1"/>
    <col min="3" max="3" width="25.28515625" style="68" customWidth="1"/>
    <col min="4" max="5" width="6.7109375" style="68" customWidth="1"/>
    <col min="6" max="6" width="10.7109375" style="68" customWidth="1"/>
    <col min="7" max="7" width="12.7109375" style="68" customWidth="1"/>
    <col min="8" max="8" width="10.7109375" style="68" customWidth="1"/>
    <col min="9" max="9" width="12.7109375" style="68" customWidth="1"/>
    <col min="10" max="10" width="10.7109375" style="68" customWidth="1"/>
    <col min="11" max="11" width="12.7109375" style="68" customWidth="1"/>
    <col min="12" max="12" width="10.7109375" style="68" customWidth="1"/>
    <col min="13" max="13" width="12.7109375" style="68" customWidth="1"/>
    <col min="14" max="14" width="10.140625" style="147" customWidth="1"/>
    <col min="15" max="15" width="16.42578125" style="68" customWidth="1"/>
    <col min="16" max="252" width="8.7109375" style="68"/>
    <col min="253" max="253" width="0.7109375" style="68" customWidth="1"/>
    <col min="254" max="254" width="8.5703125" style="68" customWidth="1"/>
    <col min="255" max="255" width="28" style="68" customWidth="1"/>
    <col min="256" max="256" width="24.7109375" style="68" customWidth="1"/>
    <col min="257" max="257" width="7.7109375" style="68" customWidth="1"/>
    <col min="258" max="258" width="4.28515625" style="68" customWidth="1"/>
    <col min="259" max="259" width="10.7109375" style="68" customWidth="1"/>
    <col min="260" max="260" width="12.42578125" style="68" customWidth="1"/>
    <col min="261" max="261" width="10.7109375" style="68" customWidth="1"/>
    <col min="262" max="262" width="12.42578125" style="68" customWidth="1"/>
    <col min="263" max="263" width="10.28515625" style="68" customWidth="1"/>
    <col min="264" max="264" width="12" style="68" customWidth="1"/>
    <col min="265" max="265" width="10.28515625" style="68" customWidth="1"/>
    <col min="266" max="266" width="12" style="68" customWidth="1"/>
    <col min="267" max="267" width="10.140625" style="68" customWidth="1"/>
    <col min="268" max="508" width="8.7109375" style="68"/>
    <col min="509" max="509" width="0.7109375" style="68" customWidth="1"/>
    <col min="510" max="510" width="8.5703125" style="68" customWidth="1"/>
    <col min="511" max="511" width="28" style="68" customWidth="1"/>
    <col min="512" max="512" width="24.7109375" style="68" customWidth="1"/>
    <col min="513" max="513" width="7.7109375" style="68" customWidth="1"/>
    <col min="514" max="514" width="4.28515625" style="68" customWidth="1"/>
    <col min="515" max="515" width="10.7109375" style="68" customWidth="1"/>
    <col min="516" max="516" width="12.42578125" style="68" customWidth="1"/>
    <col min="517" max="517" width="10.7109375" style="68" customWidth="1"/>
    <col min="518" max="518" width="12.42578125" style="68" customWidth="1"/>
    <col min="519" max="519" width="10.28515625" style="68" customWidth="1"/>
    <col min="520" max="520" width="12" style="68" customWidth="1"/>
    <col min="521" max="521" width="10.28515625" style="68" customWidth="1"/>
    <col min="522" max="522" width="12" style="68" customWidth="1"/>
    <col min="523" max="523" width="10.140625" style="68" customWidth="1"/>
    <col min="524" max="764" width="8.7109375" style="68"/>
    <col min="765" max="765" width="0.7109375" style="68" customWidth="1"/>
    <col min="766" max="766" width="8.5703125" style="68" customWidth="1"/>
    <col min="767" max="767" width="28" style="68" customWidth="1"/>
    <col min="768" max="768" width="24.7109375" style="68" customWidth="1"/>
    <col min="769" max="769" width="7.7109375" style="68" customWidth="1"/>
    <col min="770" max="770" width="4.28515625" style="68" customWidth="1"/>
    <col min="771" max="771" width="10.7109375" style="68" customWidth="1"/>
    <col min="772" max="772" width="12.42578125" style="68" customWidth="1"/>
    <col min="773" max="773" width="10.7109375" style="68" customWidth="1"/>
    <col min="774" max="774" width="12.42578125" style="68" customWidth="1"/>
    <col min="775" max="775" width="10.28515625" style="68" customWidth="1"/>
    <col min="776" max="776" width="12" style="68" customWidth="1"/>
    <col min="777" max="777" width="10.28515625" style="68" customWidth="1"/>
    <col min="778" max="778" width="12" style="68" customWidth="1"/>
    <col min="779" max="779" width="10.140625" style="68" customWidth="1"/>
    <col min="780" max="1020" width="8.7109375" style="68"/>
    <col min="1021" max="1021" width="0.7109375" style="68" customWidth="1"/>
    <col min="1022" max="1022" width="8.5703125" style="68" customWidth="1"/>
    <col min="1023" max="1023" width="28" style="68" customWidth="1"/>
    <col min="1024" max="1024" width="24.7109375" style="68" customWidth="1"/>
    <col min="1025" max="1025" width="7.7109375" style="68" customWidth="1"/>
    <col min="1026" max="1026" width="4.28515625" style="68" customWidth="1"/>
    <col min="1027" max="1027" width="10.7109375" style="68" customWidth="1"/>
    <col min="1028" max="1028" width="12.42578125" style="68" customWidth="1"/>
    <col min="1029" max="1029" width="10.7109375" style="68" customWidth="1"/>
    <col min="1030" max="1030" width="12.42578125" style="68" customWidth="1"/>
    <col min="1031" max="1031" width="10.28515625" style="68" customWidth="1"/>
    <col min="1032" max="1032" width="12" style="68" customWidth="1"/>
    <col min="1033" max="1033" width="10.28515625" style="68" customWidth="1"/>
    <col min="1034" max="1034" width="12" style="68" customWidth="1"/>
    <col min="1035" max="1035" width="10.140625" style="68" customWidth="1"/>
    <col min="1036" max="1276" width="8.7109375" style="68"/>
    <col min="1277" max="1277" width="0.7109375" style="68" customWidth="1"/>
    <col min="1278" max="1278" width="8.5703125" style="68" customWidth="1"/>
    <col min="1279" max="1279" width="28" style="68" customWidth="1"/>
    <col min="1280" max="1280" width="24.7109375" style="68" customWidth="1"/>
    <col min="1281" max="1281" width="7.7109375" style="68" customWidth="1"/>
    <col min="1282" max="1282" width="4.28515625" style="68" customWidth="1"/>
    <col min="1283" max="1283" width="10.7109375" style="68" customWidth="1"/>
    <col min="1284" max="1284" width="12.42578125" style="68" customWidth="1"/>
    <col min="1285" max="1285" width="10.7109375" style="68" customWidth="1"/>
    <col min="1286" max="1286" width="12.42578125" style="68" customWidth="1"/>
    <col min="1287" max="1287" width="10.28515625" style="68" customWidth="1"/>
    <col min="1288" max="1288" width="12" style="68" customWidth="1"/>
    <col min="1289" max="1289" width="10.28515625" style="68" customWidth="1"/>
    <col min="1290" max="1290" width="12" style="68" customWidth="1"/>
    <col min="1291" max="1291" width="10.140625" style="68" customWidth="1"/>
    <col min="1292" max="1532" width="8.7109375" style="68"/>
    <col min="1533" max="1533" width="0.7109375" style="68" customWidth="1"/>
    <col min="1534" max="1534" width="8.5703125" style="68" customWidth="1"/>
    <col min="1535" max="1535" width="28" style="68" customWidth="1"/>
    <col min="1536" max="1536" width="24.7109375" style="68" customWidth="1"/>
    <col min="1537" max="1537" width="7.7109375" style="68" customWidth="1"/>
    <col min="1538" max="1538" width="4.28515625" style="68" customWidth="1"/>
    <col min="1539" max="1539" width="10.7109375" style="68" customWidth="1"/>
    <col min="1540" max="1540" width="12.42578125" style="68" customWidth="1"/>
    <col min="1541" max="1541" width="10.7109375" style="68" customWidth="1"/>
    <col min="1542" max="1542" width="12.42578125" style="68" customWidth="1"/>
    <col min="1543" max="1543" width="10.28515625" style="68" customWidth="1"/>
    <col min="1544" max="1544" width="12" style="68" customWidth="1"/>
    <col min="1545" max="1545" width="10.28515625" style="68" customWidth="1"/>
    <col min="1546" max="1546" width="12" style="68" customWidth="1"/>
    <col min="1547" max="1547" width="10.140625" style="68" customWidth="1"/>
    <col min="1548" max="1788" width="8.7109375" style="68"/>
    <col min="1789" max="1789" width="0.7109375" style="68" customWidth="1"/>
    <col min="1790" max="1790" width="8.5703125" style="68" customWidth="1"/>
    <col min="1791" max="1791" width="28" style="68" customWidth="1"/>
    <col min="1792" max="1792" width="24.7109375" style="68" customWidth="1"/>
    <col min="1793" max="1793" width="7.7109375" style="68" customWidth="1"/>
    <col min="1794" max="1794" width="4.28515625" style="68" customWidth="1"/>
    <col min="1795" max="1795" width="10.7109375" style="68" customWidth="1"/>
    <col min="1796" max="1796" width="12.42578125" style="68" customWidth="1"/>
    <col min="1797" max="1797" width="10.7109375" style="68" customWidth="1"/>
    <col min="1798" max="1798" width="12.42578125" style="68" customWidth="1"/>
    <col min="1799" max="1799" width="10.28515625" style="68" customWidth="1"/>
    <col min="1800" max="1800" width="12" style="68" customWidth="1"/>
    <col min="1801" max="1801" width="10.28515625" style="68" customWidth="1"/>
    <col min="1802" max="1802" width="12" style="68" customWidth="1"/>
    <col min="1803" max="1803" width="10.140625" style="68" customWidth="1"/>
    <col min="1804" max="2044" width="8.7109375" style="68"/>
    <col min="2045" max="2045" width="0.7109375" style="68" customWidth="1"/>
    <col min="2046" max="2046" width="8.5703125" style="68" customWidth="1"/>
    <col min="2047" max="2047" width="28" style="68" customWidth="1"/>
    <col min="2048" max="2048" width="24.7109375" style="68" customWidth="1"/>
    <col min="2049" max="2049" width="7.7109375" style="68" customWidth="1"/>
    <col min="2050" max="2050" width="4.28515625" style="68" customWidth="1"/>
    <col min="2051" max="2051" width="10.7109375" style="68" customWidth="1"/>
    <col min="2052" max="2052" width="12.42578125" style="68" customWidth="1"/>
    <col min="2053" max="2053" width="10.7109375" style="68" customWidth="1"/>
    <col min="2054" max="2054" width="12.42578125" style="68" customWidth="1"/>
    <col min="2055" max="2055" width="10.28515625" style="68" customWidth="1"/>
    <col min="2056" max="2056" width="12" style="68" customWidth="1"/>
    <col min="2057" max="2057" width="10.28515625" style="68" customWidth="1"/>
    <col min="2058" max="2058" width="12" style="68" customWidth="1"/>
    <col min="2059" max="2059" width="10.140625" style="68" customWidth="1"/>
    <col min="2060" max="2300" width="8.7109375" style="68"/>
    <col min="2301" max="2301" width="0.7109375" style="68" customWidth="1"/>
    <col min="2302" max="2302" width="8.5703125" style="68" customWidth="1"/>
    <col min="2303" max="2303" width="28" style="68" customWidth="1"/>
    <col min="2304" max="2304" width="24.7109375" style="68" customWidth="1"/>
    <col min="2305" max="2305" width="7.7109375" style="68" customWidth="1"/>
    <col min="2306" max="2306" width="4.28515625" style="68" customWidth="1"/>
    <col min="2307" max="2307" width="10.7109375" style="68" customWidth="1"/>
    <col min="2308" max="2308" width="12.42578125" style="68" customWidth="1"/>
    <col min="2309" max="2309" width="10.7109375" style="68" customWidth="1"/>
    <col min="2310" max="2310" width="12.42578125" style="68" customWidth="1"/>
    <col min="2311" max="2311" width="10.28515625" style="68" customWidth="1"/>
    <col min="2312" max="2312" width="12" style="68" customWidth="1"/>
    <col min="2313" max="2313" width="10.28515625" style="68" customWidth="1"/>
    <col min="2314" max="2314" width="12" style="68" customWidth="1"/>
    <col min="2315" max="2315" width="10.140625" style="68" customWidth="1"/>
    <col min="2316" max="2556" width="8.7109375" style="68"/>
    <col min="2557" max="2557" width="0.7109375" style="68" customWidth="1"/>
    <col min="2558" max="2558" width="8.5703125" style="68" customWidth="1"/>
    <col min="2559" max="2559" width="28" style="68" customWidth="1"/>
    <col min="2560" max="2560" width="24.7109375" style="68" customWidth="1"/>
    <col min="2561" max="2561" width="7.7109375" style="68" customWidth="1"/>
    <col min="2562" max="2562" width="4.28515625" style="68" customWidth="1"/>
    <col min="2563" max="2563" width="10.7109375" style="68" customWidth="1"/>
    <col min="2564" max="2564" width="12.42578125" style="68" customWidth="1"/>
    <col min="2565" max="2565" width="10.7109375" style="68" customWidth="1"/>
    <col min="2566" max="2566" width="12.42578125" style="68" customWidth="1"/>
    <col min="2567" max="2567" width="10.28515625" style="68" customWidth="1"/>
    <col min="2568" max="2568" width="12" style="68" customWidth="1"/>
    <col min="2569" max="2569" width="10.28515625" style="68" customWidth="1"/>
    <col min="2570" max="2570" width="12" style="68" customWidth="1"/>
    <col min="2571" max="2571" width="10.140625" style="68" customWidth="1"/>
    <col min="2572" max="2812" width="8.7109375" style="68"/>
    <col min="2813" max="2813" width="0.7109375" style="68" customWidth="1"/>
    <col min="2814" max="2814" width="8.5703125" style="68" customWidth="1"/>
    <col min="2815" max="2815" width="28" style="68" customWidth="1"/>
    <col min="2816" max="2816" width="24.7109375" style="68" customWidth="1"/>
    <col min="2817" max="2817" width="7.7109375" style="68" customWidth="1"/>
    <col min="2818" max="2818" width="4.28515625" style="68" customWidth="1"/>
    <col min="2819" max="2819" width="10.7109375" style="68" customWidth="1"/>
    <col min="2820" max="2820" width="12.42578125" style="68" customWidth="1"/>
    <col min="2821" max="2821" width="10.7109375" style="68" customWidth="1"/>
    <col min="2822" max="2822" width="12.42578125" style="68" customWidth="1"/>
    <col min="2823" max="2823" width="10.28515625" style="68" customWidth="1"/>
    <col min="2824" max="2824" width="12" style="68" customWidth="1"/>
    <col min="2825" max="2825" width="10.28515625" style="68" customWidth="1"/>
    <col min="2826" max="2826" width="12" style="68" customWidth="1"/>
    <col min="2827" max="2827" width="10.140625" style="68" customWidth="1"/>
    <col min="2828" max="3068" width="8.7109375" style="68"/>
    <col min="3069" max="3069" width="0.7109375" style="68" customWidth="1"/>
    <col min="3070" max="3070" width="8.5703125" style="68" customWidth="1"/>
    <col min="3071" max="3071" width="28" style="68" customWidth="1"/>
    <col min="3072" max="3072" width="24.7109375" style="68" customWidth="1"/>
    <col min="3073" max="3073" width="7.7109375" style="68" customWidth="1"/>
    <col min="3074" max="3074" width="4.28515625" style="68" customWidth="1"/>
    <col min="3075" max="3075" width="10.7109375" style="68" customWidth="1"/>
    <col min="3076" max="3076" width="12.42578125" style="68" customWidth="1"/>
    <col min="3077" max="3077" width="10.7109375" style="68" customWidth="1"/>
    <col min="3078" max="3078" width="12.42578125" style="68" customWidth="1"/>
    <col min="3079" max="3079" width="10.28515625" style="68" customWidth="1"/>
    <col min="3080" max="3080" width="12" style="68" customWidth="1"/>
    <col min="3081" max="3081" width="10.28515625" style="68" customWidth="1"/>
    <col min="3082" max="3082" width="12" style="68" customWidth="1"/>
    <col min="3083" max="3083" width="10.140625" style="68" customWidth="1"/>
    <col min="3084" max="3324" width="8.7109375" style="68"/>
    <col min="3325" max="3325" width="0.7109375" style="68" customWidth="1"/>
    <col min="3326" max="3326" width="8.5703125" style="68" customWidth="1"/>
    <col min="3327" max="3327" width="28" style="68" customWidth="1"/>
    <col min="3328" max="3328" width="24.7109375" style="68" customWidth="1"/>
    <col min="3329" max="3329" width="7.7109375" style="68" customWidth="1"/>
    <col min="3330" max="3330" width="4.28515625" style="68" customWidth="1"/>
    <col min="3331" max="3331" width="10.7109375" style="68" customWidth="1"/>
    <col min="3332" max="3332" width="12.42578125" style="68" customWidth="1"/>
    <col min="3333" max="3333" width="10.7109375" style="68" customWidth="1"/>
    <col min="3334" max="3334" width="12.42578125" style="68" customWidth="1"/>
    <col min="3335" max="3335" width="10.28515625" style="68" customWidth="1"/>
    <col min="3336" max="3336" width="12" style="68" customWidth="1"/>
    <col min="3337" max="3337" width="10.28515625" style="68" customWidth="1"/>
    <col min="3338" max="3338" width="12" style="68" customWidth="1"/>
    <col min="3339" max="3339" width="10.140625" style="68" customWidth="1"/>
    <col min="3340" max="3580" width="8.7109375" style="68"/>
    <col min="3581" max="3581" width="0.7109375" style="68" customWidth="1"/>
    <col min="3582" max="3582" width="8.5703125" style="68" customWidth="1"/>
    <col min="3583" max="3583" width="28" style="68" customWidth="1"/>
    <col min="3584" max="3584" width="24.7109375" style="68" customWidth="1"/>
    <col min="3585" max="3585" width="7.7109375" style="68" customWidth="1"/>
    <col min="3586" max="3586" width="4.28515625" style="68" customWidth="1"/>
    <col min="3587" max="3587" width="10.7109375" style="68" customWidth="1"/>
    <col min="3588" max="3588" width="12.42578125" style="68" customWidth="1"/>
    <col min="3589" max="3589" width="10.7109375" style="68" customWidth="1"/>
    <col min="3590" max="3590" width="12.42578125" style="68" customWidth="1"/>
    <col min="3591" max="3591" width="10.28515625" style="68" customWidth="1"/>
    <col min="3592" max="3592" width="12" style="68" customWidth="1"/>
    <col min="3593" max="3593" width="10.28515625" style="68" customWidth="1"/>
    <col min="3594" max="3594" width="12" style="68" customWidth="1"/>
    <col min="3595" max="3595" width="10.140625" style="68" customWidth="1"/>
    <col min="3596" max="3836" width="8.7109375" style="68"/>
    <col min="3837" max="3837" width="0.7109375" style="68" customWidth="1"/>
    <col min="3838" max="3838" width="8.5703125" style="68" customWidth="1"/>
    <col min="3839" max="3839" width="28" style="68" customWidth="1"/>
    <col min="3840" max="3840" width="24.7109375" style="68" customWidth="1"/>
    <col min="3841" max="3841" width="7.7109375" style="68" customWidth="1"/>
    <col min="3842" max="3842" width="4.28515625" style="68" customWidth="1"/>
    <col min="3843" max="3843" width="10.7109375" style="68" customWidth="1"/>
    <col min="3844" max="3844" width="12.42578125" style="68" customWidth="1"/>
    <col min="3845" max="3845" width="10.7109375" style="68" customWidth="1"/>
    <col min="3846" max="3846" width="12.42578125" style="68" customWidth="1"/>
    <col min="3847" max="3847" width="10.28515625" style="68" customWidth="1"/>
    <col min="3848" max="3848" width="12" style="68" customWidth="1"/>
    <col min="3849" max="3849" width="10.28515625" style="68" customWidth="1"/>
    <col min="3850" max="3850" width="12" style="68" customWidth="1"/>
    <col min="3851" max="3851" width="10.140625" style="68" customWidth="1"/>
    <col min="3852" max="4092" width="8.7109375" style="68"/>
    <col min="4093" max="4093" width="0.7109375" style="68" customWidth="1"/>
    <col min="4094" max="4094" width="8.5703125" style="68" customWidth="1"/>
    <col min="4095" max="4095" width="28" style="68" customWidth="1"/>
    <col min="4096" max="4096" width="24.7109375" style="68" customWidth="1"/>
    <col min="4097" max="4097" width="7.7109375" style="68" customWidth="1"/>
    <col min="4098" max="4098" width="4.28515625" style="68" customWidth="1"/>
    <col min="4099" max="4099" width="10.7109375" style="68" customWidth="1"/>
    <col min="4100" max="4100" width="12.42578125" style="68" customWidth="1"/>
    <col min="4101" max="4101" width="10.7109375" style="68" customWidth="1"/>
    <col min="4102" max="4102" width="12.42578125" style="68" customWidth="1"/>
    <col min="4103" max="4103" width="10.28515625" style="68" customWidth="1"/>
    <col min="4104" max="4104" width="12" style="68" customWidth="1"/>
    <col min="4105" max="4105" width="10.28515625" style="68" customWidth="1"/>
    <col min="4106" max="4106" width="12" style="68" customWidth="1"/>
    <col min="4107" max="4107" width="10.140625" style="68" customWidth="1"/>
    <col min="4108" max="4348" width="8.7109375" style="68"/>
    <col min="4349" max="4349" width="0.7109375" style="68" customWidth="1"/>
    <col min="4350" max="4350" width="8.5703125" style="68" customWidth="1"/>
    <col min="4351" max="4351" width="28" style="68" customWidth="1"/>
    <col min="4352" max="4352" width="24.7109375" style="68" customWidth="1"/>
    <col min="4353" max="4353" width="7.7109375" style="68" customWidth="1"/>
    <col min="4354" max="4354" width="4.28515625" style="68" customWidth="1"/>
    <col min="4355" max="4355" width="10.7109375" style="68" customWidth="1"/>
    <col min="4356" max="4356" width="12.42578125" style="68" customWidth="1"/>
    <col min="4357" max="4357" width="10.7109375" style="68" customWidth="1"/>
    <col min="4358" max="4358" width="12.42578125" style="68" customWidth="1"/>
    <col min="4359" max="4359" width="10.28515625" style="68" customWidth="1"/>
    <col min="4360" max="4360" width="12" style="68" customWidth="1"/>
    <col min="4361" max="4361" width="10.28515625" style="68" customWidth="1"/>
    <col min="4362" max="4362" width="12" style="68" customWidth="1"/>
    <col min="4363" max="4363" width="10.140625" style="68" customWidth="1"/>
    <col min="4364" max="4604" width="8.7109375" style="68"/>
    <col min="4605" max="4605" width="0.7109375" style="68" customWidth="1"/>
    <col min="4606" max="4606" width="8.5703125" style="68" customWidth="1"/>
    <col min="4607" max="4607" width="28" style="68" customWidth="1"/>
    <col min="4608" max="4608" width="24.7109375" style="68" customWidth="1"/>
    <col min="4609" max="4609" width="7.7109375" style="68" customWidth="1"/>
    <col min="4610" max="4610" width="4.28515625" style="68" customWidth="1"/>
    <col min="4611" max="4611" width="10.7109375" style="68" customWidth="1"/>
    <col min="4612" max="4612" width="12.42578125" style="68" customWidth="1"/>
    <col min="4613" max="4613" width="10.7109375" style="68" customWidth="1"/>
    <col min="4614" max="4614" width="12.42578125" style="68" customWidth="1"/>
    <col min="4615" max="4615" width="10.28515625" style="68" customWidth="1"/>
    <col min="4616" max="4616" width="12" style="68" customWidth="1"/>
    <col min="4617" max="4617" width="10.28515625" style="68" customWidth="1"/>
    <col min="4618" max="4618" width="12" style="68" customWidth="1"/>
    <col min="4619" max="4619" width="10.140625" style="68" customWidth="1"/>
    <col min="4620" max="4860" width="8.7109375" style="68"/>
    <col min="4861" max="4861" width="0.7109375" style="68" customWidth="1"/>
    <col min="4862" max="4862" width="8.5703125" style="68" customWidth="1"/>
    <col min="4863" max="4863" width="28" style="68" customWidth="1"/>
    <col min="4864" max="4864" width="24.7109375" style="68" customWidth="1"/>
    <col min="4865" max="4865" width="7.7109375" style="68" customWidth="1"/>
    <col min="4866" max="4866" width="4.28515625" style="68" customWidth="1"/>
    <col min="4867" max="4867" width="10.7109375" style="68" customWidth="1"/>
    <col min="4868" max="4868" width="12.42578125" style="68" customWidth="1"/>
    <col min="4869" max="4869" width="10.7109375" style="68" customWidth="1"/>
    <col min="4870" max="4870" width="12.42578125" style="68" customWidth="1"/>
    <col min="4871" max="4871" width="10.28515625" style="68" customWidth="1"/>
    <col min="4872" max="4872" width="12" style="68" customWidth="1"/>
    <col min="4873" max="4873" width="10.28515625" style="68" customWidth="1"/>
    <col min="4874" max="4874" width="12" style="68" customWidth="1"/>
    <col min="4875" max="4875" width="10.140625" style="68" customWidth="1"/>
    <col min="4876" max="5116" width="8.7109375" style="68"/>
    <col min="5117" max="5117" width="0.7109375" style="68" customWidth="1"/>
    <col min="5118" max="5118" width="8.5703125" style="68" customWidth="1"/>
    <col min="5119" max="5119" width="28" style="68" customWidth="1"/>
    <col min="5120" max="5120" width="24.7109375" style="68" customWidth="1"/>
    <col min="5121" max="5121" width="7.7109375" style="68" customWidth="1"/>
    <col min="5122" max="5122" width="4.28515625" style="68" customWidth="1"/>
    <col min="5123" max="5123" width="10.7109375" style="68" customWidth="1"/>
    <col min="5124" max="5124" width="12.42578125" style="68" customWidth="1"/>
    <col min="5125" max="5125" width="10.7109375" style="68" customWidth="1"/>
    <col min="5126" max="5126" width="12.42578125" style="68" customWidth="1"/>
    <col min="5127" max="5127" width="10.28515625" style="68" customWidth="1"/>
    <col min="5128" max="5128" width="12" style="68" customWidth="1"/>
    <col min="5129" max="5129" width="10.28515625" style="68" customWidth="1"/>
    <col min="5130" max="5130" width="12" style="68" customWidth="1"/>
    <col min="5131" max="5131" width="10.140625" style="68" customWidth="1"/>
    <col min="5132" max="5372" width="8.7109375" style="68"/>
    <col min="5373" max="5373" width="0.7109375" style="68" customWidth="1"/>
    <col min="5374" max="5374" width="8.5703125" style="68" customWidth="1"/>
    <col min="5375" max="5375" width="28" style="68" customWidth="1"/>
    <col min="5376" max="5376" width="24.7109375" style="68" customWidth="1"/>
    <col min="5377" max="5377" width="7.7109375" style="68" customWidth="1"/>
    <col min="5378" max="5378" width="4.28515625" style="68" customWidth="1"/>
    <col min="5379" max="5379" width="10.7109375" style="68" customWidth="1"/>
    <col min="5380" max="5380" width="12.42578125" style="68" customWidth="1"/>
    <col min="5381" max="5381" width="10.7109375" style="68" customWidth="1"/>
    <col min="5382" max="5382" width="12.42578125" style="68" customWidth="1"/>
    <col min="5383" max="5383" width="10.28515625" style="68" customWidth="1"/>
    <col min="5384" max="5384" width="12" style="68" customWidth="1"/>
    <col min="5385" max="5385" width="10.28515625" style="68" customWidth="1"/>
    <col min="5386" max="5386" width="12" style="68" customWidth="1"/>
    <col min="5387" max="5387" width="10.140625" style="68" customWidth="1"/>
    <col min="5388" max="5628" width="8.7109375" style="68"/>
    <col min="5629" max="5629" width="0.7109375" style="68" customWidth="1"/>
    <col min="5630" max="5630" width="8.5703125" style="68" customWidth="1"/>
    <col min="5631" max="5631" width="28" style="68" customWidth="1"/>
    <col min="5632" max="5632" width="24.7109375" style="68" customWidth="1"/>
    <col min="5633" max="5633" width="7.7109375" style="68" customWidth="1"/>
    <col min="5634" max="5634" width="4.28515625" style="68" customWidth="1"/>
    <col min="5635" max="5635" width="10.7109375" style="68" customWidth="1"/>
    <col min="5636" max="5636" width="12.42578125" style="68" customWidth="1"/>
    <col min="5637" max="5637" width="10.7109375" style="68" customWidth="1"/>
    <col min="5638" max="5638" width="12.42578125" style="68" customWidth="1"/>
    <col min="5639" max="5639" width="10.28515625" style="68" customWidth="1"/>
    <col min="5640" max="5640" width="12" style="68" customWidth="1"/>
    <col min="5641" max="5641" width="10.28515625" style="68" customWidth="1"/>
    <col min="5642" max="5642" width="12" style="68" customWidth="1"/>
    <col min="5643" max="5643" width="10.140625" style="68" customWidth="1"/>
    <col min="5644" max="5884" width="8.7109375" style="68"/>
    <col min="5885" max="5885" width="0.7109375" style="68" customWidth="1"/>
    <col min="5886" max="5886" width="8.5703125" style="68" customWidth="1"/>
    <col min="5887" max="5887" width="28" style="68" customWidth="1"/>
    <col min="5888" max="5888" width="24.7109375" style="68" customWidth="1"/>
    <col min="5889" max="5889" width="7.7109375" style="68" customWidth="1"/>
    <col min="5890" max="5890" width="4.28515625" style="68" customWidth="1"/>
    <col min="5891" max="5891" width="10.7109375" style="68" customWidth="1"/>
    <col min="5892" max="5892" width="12.42578125" style="68" customWidth="1"/>
    <col min="5893" max="5893" width="10.7109375" style="68" customWidth="1"/>
    <col min="5894" max="5894" width="12.42578125" style="68" customWidth="1"/>
    <col min="5895" max="5895" width="10.28515625" style="68" customWidth="1"/>
    <col min="5896" max="5896" width="12" style="68" customWidth="1"/>
    <col min="5897" max="5897" width="10.28515625" style="68" customWidth="1"/>
    <col min="5898" max="5898" width="12" style="68" customWidth="1"/>
    <col min="5899" max="5899" width="10.140625" style="68" customWidth="1"/>
    <col min="5900" max="6140" width="8.7109375" style="68"/>
    <col min="6141" max="6141" width="0.7109375" style="68" customWidth="1"/>
    <col min="6142" max="6142" width="8.5703125" style="68" customWidth="1"/>
    <col min="6143" max="6143" width="28" style="68" customWidth="1"/>
    <col min="6144" max="6144" width="24.7109375" style="68" customWidth="1"/>
    <col min="6145" max="6145" width="7.7109375" style="68" customWidth="1"/>
    <col min="6146" max="6146" width="4.28515625" style="68" customWidth="1"/>
    <col min="6147" max="6147" width="10.7109375" style="68" customWidth="1"/>
    <col min="6148" max="6148" width="12.42578125" style="68" customWidth="1"/>
    <col min="6149" max="6149" width="10.7109375" style="68" customWidth="1"/>
    <col min="6150" max="6150" width="12.42578125" style="68" customWidth="1"/>
    <col min="6151" max="6151" width="10.28515625" style="68" customWidth="1"/>
    <col min="6152" max="6152" width="12" style="68" customWidth="1"/>
    <col min="6153" max="6153" width="10.28515625" style="68" customWidth="1"/>
    <col min="6154" max="6154" width="12" style="68" customWidth="1"/>
    <col min="6155" max="6155" width="10.140625" style="68" customWidth="1"/>
    <col min="6156" max="6396" width="8.7109375" style="68"/>
    <col min="6397" max="6397" width="0.7109375" style="68" customWidth="1"/>
    <col min="6398" max="6398" width="8.5703125" style="68" customWidth="1"/>
    <col min="6399" max="6399" width="28" style="68" customWidth="1"/>
    <col min="6400" max="6400" width="24.7109375" style="68" customWidth="1"/>
    <col min="6401" max="6401" width="7.7109375" style="68" customWidth="1"/>
    <col min="6402" max="6402" width="4.28515625" style="68" customWidth="1"/>
    <col min="6403" max="6403" width="10.7109375" style="68" customWidth="1"/>
    <col min="6404" max="6404" width="12.42578125" style="68" customWidth="1"/>
    <col min="6405" max="6405" width="10.7109375" style="68" customWidth="1"/>
    <col min="6406" max="6406" width="12.42578125" style="68" customWidth="1"/>
    <col min="6407" max="6407" width="10.28515625" style="68" customWidth="1"/>
    <col min="6408" max="6408" width="12" style="68" customWidth="1"/>
    <col min="6409" max="6409" width="10.28515625" style="68" customWidth="1"/>
    <col min="6410" max="6410" width="12" style="68" customWidth="1"/>
    <col min="6411" max="6411" width="10.140625" style="68" customWidth="1"/>
    <col min="6412" max="6652" width="8.7109375" style="68"/>
    <col min="6653" max="6653" width="0.7109375" style="68" customWidth="1"/>
    <col min="6654" max="6654" width="8.5703125" style="68" customWidth="1"/>
    <col min="6655" max="6655" width="28" style="68" customWidth="1"/>
    <col min="6656" max="6656" width="24.7109375" style="68" customWidth="1"/>
    <col min="6657" max="6657" width="7.7109375" style="68" customWidth="1"/>
    <col min="6658" max="6658" width="4.28515625" style="68" customWidth="1"/>
    <col min="6659" max="6659" width="10.7109375" style="68" customWidth="1"/>
    <col min="6660" max="6660" width="12.42578125" style="68" customWidth="1"/>
    <col min="6661" max="6661" width="10.7109375" style="68" customWidth="1"/>
    <col min="6662" max="6662" width="12.42578125" style="68" customWidth="1"/>
    <col min="6663" max="6663" width="10.28515625" style="68" customWidth="1"/>
    <col min="6664" max="6664" width="12" style="68" customWidth="1"/>
    <col min="6665" max="6665" width="10.28515625" style="68" customWidth="1"/>
    <col min="6666" max="6666" width="12" style="68" customWidth="1"/>
    <col min="6667" max="6667" width="10.140625" style="68" customWidth="1"/>
    <col min="6668" max="6908" width="8.7109375" style="68"/>
    <col min="6909" max="6909" width="0.7109375" style="68" customWidth="1"/>
    <col min="6910" max="6910" width="8.5703125" style="68" customWidth="1"/>
    <col min="6911" max="6911" width="28" style="68" customWidth="1"/>
    <col min="6912" max="6912" width="24.7109375" style="68" customWidth="1"/>
    <col min="6913" max="6913" width="7.7109375" style="68" customWidth="1"/>
    <col min="6914" max="6914" width="4.28515625" style="68" customWidth="1"/>
    <col min="6915" max="6915" width="10.7109375" style="68" customWidth="1"/>
    <col min="6916" max="6916" width="12.42578125" style="68" customWidth="1"/>
    <col min="6917" max="6917" width="10.7109375" style="68" customWidth="1"/>
    <col min="6918" max="6918" width="12.42578125" style="68" customWidth="1"/>
    <col min="6919" max="6919" width="10.28515625" style="68" customWidth="1"/>
    <col min="6920" max="6920" width="12" style="68" customWidth="1"/>
    <col min="6921" max="6921" width="10.28515625" style="68" customWidth="1"/>
    <col min="6922" max="6922" width="12" style="68" customWidth="1"/>
    <col min="6923" max="6923" width="10.140625" style="68" customWidth="1"/>
    <col min="6924" max="7164" width="8.7109375" style="68"/>
    <col min="7165" max="7165" width="0.7109375" style="68" customWidth="1"/>
    <col min="7166" max="7166" width="8.5703125" style="68" customWidth="1"/>
    <col min="7167" max="7167" width="28" style="68" customWidth="1"/>
    <col min="7168" max="7168" width="24.7109375" style="68" customWidth="1"/>
    <col min="7169" max="7169" width="7.7109375" style="68" customWidth="1"/>
    <col min="7170" max="7170" width="4.28515625" style="68" customWidth="1"/>
    <col min="7171" max="7171" width="10.7109375" style="68" customWidth="1"/>
    <col min="7172" max="7172" width="12.42578125" style="68" customWidth="1"/>
    <col min="7173" max="7173" width="10.7109375" style="68" customWidth="1"/>
    <col min="7174" max="7174" width="12.42578125" style="68" customWidth="1"/>
    <col min="7175" max="7175" width="10.28515625" style="68" customWidth="1"/>
    <col min="7176" max="7176" width="12" style="68" customWidth="1"/>
    <col min="7177" max="7177" width="10.28515625" style="68" customWidth="1"/>
    <col min="7178" max="7178" width="12" style="68" customWidth="1"/>
    <col min="7179" max="7179" width="10.140625" style="68" customWidth="1"/>
    <col min="7180" max="7420" width="8.7109375" style="68"/>
    <col min="7421" max="7421" width="0.7109375" style="68" customWidth="1"/>
    <col min="7422" max="7422" width="8.5703125" style="68" customWidth="1"/>
    <col min="7423" max="7423" width="28" style="68" customWidth="1"/>
    <col min="7424" max="7424" width="24.7109375" style="68" customWidth="1"/>
    <col min="7425" max="7425" width="7.7109375" style="68" customWidth="1"/>
    <col min="7426" max="7426" width="4.28515625" style="68" customWidth="1"/>
    <col min="7427" max="7427" width="10.7109375" style="68" customWidth="1"/>
    <col min="7428" max="7428" width="12.42578125" style="68" customWidth="1"/>
    <col min="7429" max="7429" width="10.7109375" style="68" customWidth="1"/>
    <col min="7430" max="7430" width="12.42578125" style="68" customWidth="1"/>
    <col min="7431" max="7431" width="10.28515625" style="68" customWidth="1"/>
    <col min="7432" max="7432" width="12" style="68" customWidth="1"/>
    <col min="7433" max="7433" width="10.28515625" style="68" customWidth="1"/>
    <col min="7434" max="7434" width="12" style="68" customWidth="1"/>
    <col min="7435" max="7435" width="10.140625" style="68" customWidth="1"/>
    <col min="7436" max="7676" width="8.7109375" style="68"/>
    <col min="7677" max="7677" width="0.7109375" style="68" customWidth="1"/>
    <col min="7678" max="7678" width="8.5703125" style="68" customWidth="1"/>
    <col min="7679" max="7679" width="28" style="68" customWidth="1"/>
    <col min="7680" max="7680" width="24.7109375" style="68" customWidth="1"/>
    <col min="7681" max="7681" width="7.7109375" style="68" customWidth="1"/>
    <col min="7682" max="7682" width="4.28515625" style="68" customWidth="1"/>
    <col min="7683" max="7683" width="10.7109375" style="68" customWidth="1"/>
    <col min="7684" max="7684" width="12.42578125" style="68" customWidth="1"/>
    <col min="7685" max="7685" width="10.7109375" style="68" customWidth="1"/>
    <col min="7686" max="7686" width="12.42578125" style="68" customWidth="1"/>
    <col min="7687" max="7687" width="10.28515625" style="68" customWidth="1"/>
    <col min="7688" max="7688" width="12" style="68" customWidth="1"/>
    <col min="7689" max="7689" width="10.28515625" style="68" customWidth="1"/>
    <col min="7690" max="7690" width="12" style="68" customWidth="1"/>
    <col min="7691" max="7691" width="10.140625" style="68" customWidth="1"/>
    <col min="7692" max="7932" width="8.7109375" style="68"/>
    <col min="7933" max="7933" width="0.7109375" style="68" customWidth="1"/>
    <col min="7934" max="7934" width="8.5703125" style="68" customWidth="1"/>
    <col min="7935" max="7935" width="28" style="68" customWidth="1"/>
    <col min="7936" max="7936" width="24.7109375" style="68" customWidth="1"/>
    <col min="7937" max="7937" width="7.7109375" style="68" customWidth="1"/>
    <col min="7938" max="7938" width="4.28515625" style="68" customWidth="1"/>
    <col min="7939" max="7939" width="10.7109375" style="68" customWidth="1"/>
    <col min="7940" max="7940" width="12.42578125" style="68" customWidth="1"/>
    <col min="7941" max="7941" width="10.7109375" style="68" customWidth="1"/>
    <col min="7942" max="7942" width="12.42578125" style="68" customWidth="1"/>
    <col min="7943" max="7943" width="10.28515625" style="68" customWidth="1"/>
    <col min="7944" max="7944" width="12" style="68" customWidth="1"/>
    <col min="7945" max="7945" width="10.28515625" style="68" customWidth="1"/>
    <col min="7946" max="7946" width="12" style="68" customWidth="1"/>
    <col min="7947" max="7947" width="10.140625" style="68" customWidth="1"/>
    <col min="7948" max="8188" width="8.7109375" style="68"/>
    <col min="8189" max="8189" width="0.7109375" style="68" customWidth="1"/>
    <col min="8190" max="8190" width="8.5703125" style="68" customWidth="1"/>
    <col min="8191" max="8191" width="28" style="68" customWidth="1"/>
    <col min="8192" max="8192" width="24.7109375" style="68" customWidth="1"/>
    <col min="8193" max="8193" width="7.7109375" style="68" customWidth="1"/>
    <col min="8194" max="8194" width="4.28515625" style="68" customWidth="1"/>
    <col min="8195" max="8195" width="10.7109375" style="68" customWidth="1"/>
    <col min="8196" max="8196" width="12.42578125" style="68" customWidth="1"/>
    <col min="8197" max="8197" width="10.7109375" style="68" customWidth="1"/>
    <col min="8198" max="8198" width="12.42578125" style="68" customWidth="1"/>
    <col min="8199" max="8199" width="10.28515625" style="68" customWidth="1"/>
    <col min="8200" max="8200" width="12" style="68" customWidth="1"/>
    <col min="8201" max="8201" width="10.28515625" style="68" customWidth="1"/>
    <col min="8202" max="8202" width="12" style="68" customWidth="1"/>
    <col min="8203" max="8203" width="10.140625" style="68" customWidth="1"/>
    <col min="8204" max="8444" width="8.7109375" style="68"/>
    <col min="8445" max="8445" width="0.7109375" style="68" customWidth="1"/>
    <col min="8446" max="8446" width="8.5703125" style="68" customWidth="1"/>
    <col min="8447" max="8447" width="28" style="68" customWidth="1"/>
    <col min="8448" max="8448" width="24.7109375" style="68" customWidth="1"/>
    <col min="8449" max="8449" width="7.7109375" style="68" customWidth="1"/>
    <col min="8450" max="8450" width="4.28515625" style="68" customWidth="1"/>
    <col min="8451" max="8451" width="10.7109375" style="68" customWidth="1"/>
    <col min="8452" max="8452" width="12.42578125" style="68" customWidth="1"/>
    <col min="8453" max="8453" width="10.7109375" style="68" customWidth="1"/>
    <col min="8454" max="8454" width="12.42578125" style="68" customWidth="1"/>
    <col min="8455" max="8455" width="10.28515625" style="68" customWidth="1"/>
    <col min="8456" max="8456" width="12" style="68" customWidth="1"/>
    <col min="8457" max="8457" width="10.28515625" style="68" customWidth="1"/>
    <col min="8458" max="8458" width="12" style="68" customWidth="1"/>
    <col min="8459" max="8459" width="10.140625" style="68" customWidth="1"/>
    <col min="8460" max="8700" width="8.7109375" style="68"/>
    <col min="8701" max="8701" width="0.7109375" style="68" customWidth="1"/>
    <col min="8702" max="8702" width="8.5703125" style="68" customWidth="1"/>
    <col min="8703" max="8703" width="28" style="68" customWidth="1"/>
    <col min="8704" max="8704" width="24.7109375" style="68" customWidth="1"/>
    <col min="8705" max="8705" width="7.7109375" style="68" customWidth="1"/>
    <col min="8706" max="8706" width="4.28515625" style="68" customWidth="1"/>
    <col min="8707" max="8707" width="10.7109375" style="68" customWidth="1"/>
    <col min="8708" max="8708" width="12.42578125" style="68" customWidth="1"/>
    <col min="8709" max="8709" width="10.7109375" style="68" customWidth="1"/>
    <col min="8710" max="8710" width="12.42578125" style="68" customWidth="1"/>
    <col min="8711" max="8711" width="10.28515625" style="68" customWidth="1"/>
    <col min="8712" max="8712" width="12" style="68" customWidth="1"/>
    <col min="8713" max="8713" width="10.28515625" style="68" customWidth="1"/>
    <col min="8714" max="8714" width="12" style="68" customWidth="1"/>
    <col min="8715" max="8715" width="10.140625" style="68" customWidth="1"/>
    <col min="8716" max="8956" width="8.7109375" style="68"/>
    <col min="8957" max="8957" width="0.7109375" style="68" customWidth="1"/>
    <col min="8958" max="8958" width="8.5703125" style="68" customWidth="1"/>
    <col min="8959" max="8959" width="28" style="68" customWidth="1"/>
    <col min="8960" max="8960" width="24.7109375" style="68" customWidth="1"/>
    <col min="8961" max="8961" width="7.7109375" style="68" customWidth="1"/>
    <col min="8962" max="8962" width="4.28515625" style="68" customWidth="1"/>
    <col min="8963" max="8963" width="10.7109375" style="68" customWidth="1"/>
    <col min="8964" max="8964" width="12.42578125" style="68" customWidth="1"/>
    <col min="8965" max="8965" width="10.7109375" style="68" customWidth="1"/>
    <col min="8966" max="8966" width="12.42578125" style="68" customWidth="1"/>
    <col min="8967" max="8967" width="10.28515625" style="68" customWidth="1"/>
    <col min="8968" max="8968" width="12" style="68" customWidth="1"/>
    <col min="8969" max="8969" width="10.28515625" style="68" customWidth="1"/>
    <col min="8970" max="8970" width="12" style="68" customWidth="1"/>
    <col min="8971" max="8971" width="10.140625" style="68" customWidth="1"/>
    <col min="8972" max="9212" width="8.7109375" style="68"/>
    <col min="9213" max="9213" width="0.7109375" style="68" customWidth="1"/>
    <col min="9214" max="9214" width="8.5703125" style="68" customWidth="1"/>
    <col min="9215" max="9215" width="28" style="68" customWidth="1"/>
    <col min="9216" max="9216" width="24.7109375" style="68" customWidth="1"/>
    <col min="9217" max="9217" width="7.7109375" style="68" customWidth="1"/>
    <col min="9218" max="9218" width="4.28515625" style="68" customWidth="1"/>
    <col min="9219" max="9219" width="10.7109375" style="68" customWidth="1"/>
    <col min="9220" max="9220" width="12.42578125" style="68" customWidth="1"/>
    <col min="9221" max="9221" width="10.7109375" style="68" customWidth="1"/>
    <col min="9222" max="9222" width="12.42578125" style="68" customWidth="1"/>
    <col min="9223" max="9223" width="10.28515625" style="68" customWidth="1"/>
    <col min="9224" max="9224" width="12" style="68" customWidth="1"/>
    <col min="9225" max="9225" width="10.28515625" style="68" customWidth="1"/>
    <col min="9226" max="9226" width="12" style="68" customWidth="1"/>
    <col min="9227" max="9227" width="10.140625" style="68" customWidth="1"/>
    <col min="9228" max="9468" width="8.7109375" style="68"/>
    <col min="9469" max="9469" width="0.7109375" style="68" customWidth="1"/>
    <col min="9470" max="9470" width="8.5703125" style="68" customWidth="1"/>
    <col min="9471" max="9471" width="28" style="68" customWidth="1"/>
    <col min="9472" max="9472" width="24.7109375" style="68" customWidth="1"/>
    <col min="9473" max="9473" width="7.7109375" style="68" customWidth="1"/>
    <col min="9474" max="9474" width="4.28515625" style="68" customWidth="1"/>
    <col min="9475" max="9475" width="10.7109375" style="68" customWidth="1"/>
    <col min="9476" max="9476" width="12.42578125" style="68" customWidth="1"/>
    <col min="9477" max="9477" width="10.7109375" style="68" customWidth="1"/>
    <col min="9478" max="9478" width="12.42578125" style="68" customWidth="1"/>
    <col min="9479" max="9479" width="10.28515625" style="68" customWidth="1"/>
    <col min="9480" max="9480" width="12" style="68" customWidth="1"/>
    <col min="9481" max="9481" width="10.28515625" style="68" customWidth="1"/>
    <col min="9482" max="9482" width="12" style="68" customWidth="1"/>
    <col min="9483" max="9483" width="10.140625" style="68" customWidth="1"/>
    <col min="9484" max="9724" width="8.7109375" style="68"/>
    <col min="9725" max="9725" width="0.7109375" style="68" customWidth="1"/>
    <col min="9726" max="9726" width="8.5703125" style="68" customWidth="1"/>
    <col min="9727" max="9727" width="28" style="68" customWidth="1"/>
    <col min="9728" max="9728" width="24.7109375" style="68" customWidth="1"/>
    <col min="9729" max="9729" width="7.7109375" style="68" customWidth="1"/>
    <col min="9730" max="9730" width="4.28515625" style="68" customWidth="1"/>
    <col min="9731" max="9731" width="10.7109375" style="68" customWidth="1"/>
    <col min="9732" max="9732" width="12.42578125" style="68" customWidth="1"/>
    <col min="9733" max="9733" width="10.7109375" style="68" customWidth="1"/>
    <col min="9734" max="9734" width="12.42578125" style="68" customWidth="1"/>
    <col min="9735" max="9735" width="10.28515625" style="68" customWidth="1"/>
    <col min="9736" max="9736" width="12" style="68" customWidth="1"/>
    <col min="9737" max="9737" width="10.28515625" style="68" customWidth="1"/>
    <col min="9738" max="9738" width="12" style="68" customWidth="1"/>
    <col min="9739" max="9739" width="10.140625" style="68" customWidth="1"/>
    <col min="9740" max="9980" width="8.7109375" style="68"/>
    <col min="9981" max="9981" width="0.7109375" style="68" customWidth="1"/>
    <col min="9982" max="9982" width="8.5703125" style="68" customWidth="1"/>
    <col min="9983" max="9983" width="28" style="68" customWidth="1"/>
    <col min="9984" max="9984" width="24.7109375" style="68" customWidth="1"/>
    <col min="9985" max="9985" width="7.7109375" style="68" customWidth="1"/>
    <col min="9986" max="9986" width="4.28515625" style="68" customWidth="1"/>
    <col min="9987" max="9987" width="10.7109375" style="68" customWidth="1"/>
    <col min="9988" max="9988" width="12.42578125" style="68" customWidth="1"/>
    <col min="9989" max="9989" width="10.7109375" style="68" customWidth="1"/>
    <col min="9990" max="9990" width="12.42578125" style="68" customWidth="1"/>
    <col min="9991" max="9991" width="10.28515625" style="68" customWidth="1"/>
    <col min="9992" max="9992" width="12" style="68" customWidth="1"/>
    <col min="9993" max="9993" width="10.28515625" style="68" customWidth="1"/>
    <col min="9994" max="9994" width="12" style="68" customWidth="1"/>
    <col min="9995" max="9995" width="10.140625" style="68" customWidth="1"/>
    <col min="9996" max="10236" width="8.7109375" style="68"/>
    <col min="10237" max="10237" width="0.7109375" style="68" customWidth="1"/>
    <col min="10238" max="10238" width="8.5703125" style="68" customWidth="1"/>
    <col min="10239" max="10239" width="28" style="68" customWidth="1"/>
    <col min="10240" max="10240" width="24.7109375" style="68" customWidth="1"/>
    <col min="10241" max="10241" width="7.7109375" style="68" customWidth="1"/>
    <col min="10242" max="10242" width="4.28515625" style="68" customWidth="1"/>
    <col min="10243" max="10243" width="10.7109375" style="68" customWidth="1"/>
    <col min="10244" max="10244" width="12.42578125" style="68" customWidth="1"/>
    <col min="10245" max="10245" width="10.7109375" style="68" customWidth="1"/>
    <col min="10246" max="10246" width="12.42578125" style="68" customWidth="1"/>
    <col min="10247" max="10247" width="10.28515625" style="68" customWidth="1"/>
    <col min="10248" max="10248" width="12" style="68" customWidth="1"/>
    <col min="10249" max="10249" width="10.28515625" style="68" customWidth="1"/>
    <col min="10250" max="10250" width="12" style="68" customWidth="1"/>
    <col min="10251" max="10251" width="10.140625" style="68" customWidth="1"/>
    <col min="10252" max="10492" width="8.7109375" style="68"/>
    <col min="10493" max="10493" width="0.7109375" style="68" customWidth="1"/>
    <col min="10494" max="10494" width="8.5703125" style="68" customWidth="1"/>
    <col min="10495" max="10495" width="28" style="68" customWidth="1"/>
    <col min="10496" max="10496" width="24.7109375" style="68" customWidth="1"/>
    <col min="10497" max="10497" width="7.7109375" style="68" customWidth="1"/>
    <col min="10498" max="10498" width="4.28515625" style="68" customWidth="1"/>
    <col min="10499" max="10499" width="10.7109375" style="68" customWidth="1"/>
    <col min="10500" max="10500" width="12.42578125" style="68" customWidth="1"/>
    <col min="10501" max="10501" width="10.7109375" style="68" customWidth="1"/>
    <col min="10502" max="10502" width="12.42578125" style="68" customWidth="1"/>
    <col min="10503" max="10503" width="10.28515625" style="68" customWidth="1"/>
    <col min="10504" max="10504" width="12" style="68" customWidth="1"/>
    <col min="10505" max="10505" width="10.28515625" style="68" customWidth="1"/>
    <col min="10506" max="10506" width="12" style="68" customWidth="1"/>
    <col min="10507" max="10507" width="10.140625" style="68" customWidth="1"/>
    <col min="10508" max="10748" width="8.7109375" style="68"/>
    <col min="10749" max="10749" width="0.7109375" style="68" customWidth="1"/>
    <col min="10750" max="10750" width="8.5703125" style="68" customWidth="1"/>
    <col min="10751" max="10751" width="28" style="68" customWidth="1"/>
    <col min="10752" max="10752" width="24.7109375" style="68" customWidth="1"/>
    <col min="10753" max="10753" width="7.7109375" style="68" customWidth="1"/>
    <col min="10754" max="10754" width="4.28515625" style="68" customWidth="1"/>
    <col min="10755" max="10755" width="10.7109375" style="68" customWidth="1"/>
    <col min="10756" max="10756" width="12.42578125" style="68" customWidth="1"/>
    <col min="10757" max="10757" width="10.7109375" style="68" customWidth="1"/>
    <col min="10758" max="10758" width="12.42578125" style="68" customWidth="1"/>
    <col min="10759" max="10759" width="10.28515625" style="68" customWidth="1"/>
    <col min="10760" max="10760" width="12" style="68" customWidth="1"/>
    <col min="10761" max="10761" width="10.28515625" style="68" customWidth="1"/>
    <col min="10762" max="10762" width="12" style="68" customWidth="1"/>
    <col min="10763" max="10763" width="10.140625" style="68" customWidth="1"/>
    <col min="10764" max="11004" width="8.7109375" style="68"/>
    <col min="11005" max="11005" width="0.7109375" style="68" customWidth="1"/>
    <col min="11006" max="11006" width="8.5703125" style="68" customWidth="1"/>
    <col min="11007" max="11007" width="28" style="68" customWidth="1"/>
    <col min="11008" max="11008" width="24.7109375" style="68" customWidth="1"/>
    <col min="11009" max="11009" width="7.7109375" style="68" customWidth="1"/>
    <col min="11010" max="11010" width="4.28515625" style="68" customWidth="1"/>
    <col min="11011" max="11011" width="10.7109375" style="68" customWidth="1"/>
    <col min="11012" max="11012" width="12.42578125" style="68" customWidth="1"/>
    <col min="11013" max="11013" width="10.7109375" style="68" customWidth="1"/>
    <col min="11014" max="11014" width="12.42578125" style="68" customWidth="1"/>
    <col min="11015" max="11015" width="10.28515625" style="68" customWidth="1"/>
    <col min="11016" max="11016" width="12" style="68" customWidth="1"/>
    <col min="11017" max="11017" width="10.28515625" style="68" customWidth="1"/>
    <col min="11018" max="11018" width="12" style="68" customWidth="1"/>
    <col min="11019" max="11019" width="10.140625" style="68" customWidth="1"/>
    <col min="11020" max="11260" width="8.7109375" style="68"/>
    <col min="11261" max="11261" width="0.7109375" style="68" customWidth="1"/>
    <col min="11262" max="11262" width="8.5703125" style="68" customWidth="1"/>
    <col min="11263" max="11263" width="28" style="68" customWidth="1"/>
    <col min="11264" max="11264" width="24.7109375" style="68" customWidth="1"/>
    <col min="11265" max="11265" width="7.7109375" style="68" customWidth="1"/>
    <col min="11266" max="11266" width="4.28515625" style="68" customWidth="1"/>
    <col min="11267" max="11267" width="10.7109375" style="68" customWidth="1"/>
    <col min="11268" max="11268" width="12.42578125" style="68" customWidth="1"/>
    <col min="11269" max="11269" width="10.7109375" style="68" customWidth="1"/>
    <col min="11270" max="11270" width="12.42578125" style="68" customWidth="1"/>
    <col min="11271" max="11271" width="10.28515625" style="68" customWidth="1"/>
    <col min="11272" max="11272" width="12" style="68" customWidth="1"/>
    <col min="11273" max="11273" width="10.28515625" style="68" customWidth="1"/>
    <col min="11274" max="11274" width="12" style="68" customWidth="1"/>
    <col min="11275" max="11275" width="10.140625" style="68" customWidth="1"/>
    <col min="11276" max="11516" width="8.7109375" style="68"/>
    <col min="11517" max="11517" width="0.7109375" style="68" customWidth="1"/>
    <col min="11518" max="11518" width="8.5703125" style="68" customWidth="1"/>
    <col min="11519" max="11519" width="28" style="68" customWidth="1"/>
    <col min="11520" max="11520" width="24.7109375" style="68" customWidth="1"/>
    <col min="11521" max="11521" width="7.7109375" style="68" customWidth="1"/>
    <col min="11522" max="11522" width="4.28515625" style="68" customWidth="1"/>
    <col min="11523" max="11523" width="10.7109375" style="68" customWidth="1"/>
    <col min="11524" max="11524" width="12.42578125" style="68" customWidth="1"/>
    <col min="11525" max="11525" width="10.7109375" style="68" customWidth="1"/>
    <col min="11526" max="11526" width="12.42578125" style="68" customWidth="1"/>
    <col min="11527" max="11527" width="10.28515625" style="68" customWidth="1"/>
    <col min="11528" max="11528" width="12" style="68" customWidth="1"/>
    <col min="11529" max="11529" width="10.28515625" style="68" customWidth="1"/>
    <col min="11530" max="11530" width="12" style="68" customWidth="1"/>
    <col min="11531" max="11531" width="10.140625" style="68" customWidth="1"/>
    <col min="11532" max="11772" width="8.7109375" style="68"/>
    <col min="11773" max="11773" width="0.7109375" style="68" customWidth="1"/>
    <col min="11774" max="11774" width="8.5703125" style="68" customWidth="1"/>
    <col min="11775" max="11775" width="28" style="68" customWidth="1"/>
    <col min="11776" max="11776" width="24.7109375" style="68" customWidth="1"/>
    <col min="11777" max="11777" width="7.7109375" style="68" customWidth="1"/>
    <col min="11778" max="11778" width="4.28515625" style="68" customWidth="1"/>
    <col min="11779" max="11779" width="10.7109375" style="68" customWidth="1"/>
    <col min="11780" max="11780" width="12.42578125" style="68" customWidth="1"/>
    <col min="11781" max="11781" width="10.7109375" style="68" customWidth="1"/>
    <col min="11782" max="11782" width="12.42578125" style="68" customWidth="1"/>
    <col min="11783" max="11783" width="10.28515625" style="68" customWidth="1"/>
    <col min="11784" max="11784" width="12" style="68" customWidth="1"/>
    <col min="11785" max="11785" width="10.28515625" style="68" customWidth="1"/>
    <col min="11786" max="11786" width="12" style="68" customWidth="1"/>
    <col min="11787" max="11787" width="10.140625" style="68" customWidth="1"/>
    <col min="11788" max="12028" width="8.7109375" style="68"/>
    <col min="12029" max="12029" width="0.7109375" style="68" customWidth="1"/>
    <col min="12030" max="12030" width="8.5703125" style="68" customWidth="1"/>
    <col min="12031" max="12031" width="28" style="68" customWidth="1"/>
    <col min="12032" max="12032" width="24.7109375" style="68" customWidth="1"/>
    <col min="12033" max="12033" width="7.7109375" style="68" customWidth="1"/>
    <col min="12034" max="12034" width="4.28515625" style="68" customWidth="1"/>
    <col min="12035" max="12035" width="10.7109375" style="68" customWidth="1"/>
    <col min="12036" max="12036" width="12.42578125" style="68" customWidth="1"/>
    <col min="12037" max="12037" width="10.7109375" style="68" customWidth="1"/>
    <col min="12038" max="12038" width="12.42578125" style="68" customWidth="1"/>
    <col min="12039" max="12039" width="10.28515625" style="68" customWidth="1"/>
    <col min="12040" max="12040" width="12" style="68" customWidth="1"/>
    <col min="12041" max="12041" width="10.28515625" style="68" customWidth="1"/>
    <col min="12042" max="12042" width="12" style="68" customWidth="1"/>
    <col min="12043" max="12043" width="10.140625" style="68" customWidth="1"/>
    <col min="12044" max="12284" width="8.7109375" style="68"/>
    <col min="12285" max="12285" width="0.7109375" style="68" customWidth="1"/>
    <col min="12286" max="12286" width="8.5703125" style="68" customWidth="1"/>
    <col min="12287" max="12287" width="28" style="68" customWidth="1"/>
    <col min="12288" max="12288" width="24.7109375" style="68" customWidth="1"/>
    <col min="12289" max="12289" width="7.7109375" style="68" customWidth="1"/>
    <col min="12290" max="12290" width="4.28515625" style="68" customWidth="1"/>
    <col min="12291" max="12291" width="10.7109375" style="68" customWidth="1"/>
    <col min="12292" max="12292" width="12.42578125" style="68" customWidth="1"/>
    <col min="12293" max="12293" width="10.7109375" style="68" customWidth="1"/>
    <col min="12294" max="12294" width="12.42578125" style="68" customWidth="1"/>
    <col min="12295" max="12295" width="10.28515625" style="68" customWidth="1"/>
    <col min="12296" max="12296" width="12" style="68" customWidth="1"/>
    <col min="12297" max="12297" width="10.28515625" style="68" customWidth="1"/>
    <col min="12298" max="12298" width="12" style="68" customWidth="1"/>
    <col min="12299" max="12299" width="10.140625" style="68" customWidth="1"/>
    <col min="12300" max="12540" width="8.7109375" style="68"/>
    <col min="12541" max="12541" width="0.7109375" style="68" customWidth="1"/>
    <col min="12542" max="12542" width="8.5703125" style="68" customWidth="1"/>
    <col min="12543" max="12543" width="28" style="68" customWidth="1"/>
    <col min="12544" max="12544" width="24.7109375" style="68" customWidth="1"/>
    <col min="12545" max="12545" width="7.7109375" style="68" customWidth="1"/>
    <col min="12546" max="12546" width="4.28515625" style="68" customWidth="1"/>
    <col min="12547" max="12547" width="10.7109375" style="68" customWidth="1"/>
    <col min="12548" max="12548" width="12.42578125" style="68" customWidth="1"/>
    <col min="12549" max="12549" width="10.7109375" style="68" customWidth="1"/>
    <col min="12550" max="12550" width="12.42578125" style="68" customWidth="1"/>
    <col min="12551" max="12551" width="10.28515625" style="68" customWidth="1"/>
    <col min="12552" max="12552" width="12" style="68" customWidth="1"/>
    <col min="12553" max="12553" width="10.28515625" style="68" customWidth="1"/>
    <col min="12554" max="12554" width="12" style="68" customWidth="1"/>
    <col min="12555" max="12555" width="10.140625" style="68" customWidth="1"/>
    <col min="12556" max="12796" width="8.7109375" style="68"/>
    <col min="12797" max="12797" width="0.7109375" style="68" customWidth="1"/>
    <col min="12798" max="12798" width="8.5703125" style="68" customWidth="1"/>
    <col min="12799" max="12799" width="28" style="68" customWidth="1"/>
    <col min="12800" max="12800" width="24.7109375" style="68" customWidth="1"/>
    <col min="12801" max="12801" width="7.7109375" style="68" customWidth="1"/>
    <col min="12802" max="12802" width="4.28515625" style="68" customWidth="1"/>
    <col min="12803" max="12803" width="10.7109375" style="68" customWidth="1"/>
    <col min="12804" max="12804" width="12.42578125" style="68" customWidth="1"/>
    <col min="12805" max="12805" width="10.7109375" style="68" customWidth="1"/>
    <col min="12806" max="12806" width="12.42578125" style="68" customWidth="1"/>
    <col min="12807" max="12807" width="10.28515625" style="68" customWidth="1"/>
    <col min="12808" max="12808" width="12" style="68" customWidth="1"/>
    <col min="12809" max="12809" width="10.28515625" style="68" customWidth="1"/>
    <col min="12810" max="12810" width="12" style="68" customWidth="1"/>
    <col min="12811" max="12811" width="10.140625" style="68" customWidth="1"/>
    <col min="12812" max="13052" width="8.7109375" style="68"/>
    <col min="13053" max="13053" width="0.7109375" style="68" customWidth="1"/>
    <col min="13054" max="13054" width="8.5703125" style="68" customWidth="1"/>
    <col min="13055" max="13055" width="28" style="68" customWidth="1"/>
    <col min="13056" max="13056" width="24.7109375" style="68" customWidth="1"/>
    <col min="13057" max="13057" width="7.7109375" style="68" customWidth="1"/>
    <col min="13058" max="13058" width="4.28515625" style="68" customWidth="1"/>
    <col min="13059" max="13059" width="10.7109375" style="68" customWidth="1"/>
    <col min="13060" max="13060" width="12.42578125" style="68" customWidth="1"/>
    <col min="13061" max="13061" width="10.7109375" style="68" customWidth="1"/>
    <col min="13062" max="13062" width="12.42578125" style="68" customWidth="1"/>
    <col min="13063" max="13063" width="10.28515625" style="68" customWidth="1"/>
    <col min="13064" max="13064" width="12" style="68" customWidth="1"/>
    <col min="13065" max="13065" width="10.28515625" style="68" customWidth="1"/>
    <col min="13066" max="13066" width="12" style="68" customWidth="1"/>
    <col min="13067" max="13067" width="10.140625" style="68" customWidth="1"/>
    <col min="13068" max="13308" width="8.7109375" style="68"/>
    <col min="13309" max="13309" width="0.7109375" style="68" customWidth="1"/>
    <col min="13310" max="13310" width="8.5703125" style="68" customWidth="1"/>
    <col min="13311" max="13311" width="28" style="68" customWidth="1"/>
    <col min="13312" max="13312" width="24.7109375" style="68" customWidth="1"/>
    <col min="13313" max="13313" width="7.7109375" style="68" customWidth="1"/>
    <col min="13314" max="13314" width="4.28515625" style="68" customWidth="1"/>
    <col min="13315" max="13315" width="10.7109375" style="68" customWidth="1"/>
    <col min="13316" max="13316" width="12.42578125" style="68" customWidth="1"/>
    <col min="13317" max="13317" width="10.7109375" style="68" customWidth="1"/>
    <col min="13318" max="13318" width="12.42578125" style="68" customWidth="1"/>
    <col min="13319" max="13319" width="10.28515625" style="68" customWidth="1"/>
    <col min="13320" max="13320" width="12" style="68" customWidth="1"/>
    <col min="13321" max="13321" width="10.28515625" style="68" customWidth="1"/>
    <col min="13322" max="13322" width="12" style="68" customWidth="1"/>
    <col min="13323" max="13323" width="10.140625" style="68" customWidth="1"/>
    <col min="13324" max="13564" width="8.7109375" style="68"/>
    <col min="13565" max="13565" width="0.7109375" style="68" customWidth="1"/>
    <col min="13566" max="13566" width="8.5703125" style="68" customWidth="1"/>
    <col min="13567" max="13567" width="28" style="68" customWidth="1"/>
    <col min="13568" max="13568" width="24.7109375" style="68" customWidth="1"/>
    <col min="13569" max="13569" width="7.7109375" style="68" customWidth="1"/>
    <col min="13570" max="13570" width="4.28515625" style="68" customWidth="1"/>
    <col min="13571" max="13571" width="10.7109375" style="68" customWidth="1"/>
    <col min="13572" max="13572" width="12.42578125" style="68" customWidth="1"/>
    <col min="13573" max="13573" width="10.7109375" style="68" customWidth="1"/>
    <col min="13574" max="13574" width="12.42578125" style="68" customWidth="1"/>
    <col min="13575" max="13575" width="10.28515625" style="68" customWidth="1"/>
    <col min="13576" max="13576" width="12" style="68" customWidth="1"/>
    <col min="13577" max="13577" width="10.28515625" style="68" customWidth="1"/>
    <col min="13578" max="13578" width="12" style="68" customWidth="1"/>
    <col min="13579" max="13579" width="10.140625" style="68" customWidth="1"/>
    <col min="13580" max="13820" width="8.7109375" style="68"/>
    <col min="13821" max="13821" width="0.7109375" style="68" customWidth="1"/>
    <col min="13822" max="13822" width="8.5703125" style="68" customWidth="1"/>
    <col min="13823" max="13823" width="28" style="68" customWidth="1"/>
    <col min="13824" max="13824" width="24.7109375" style="68" customWidth="1"/>
    <col min="13825" max="13825" width="7.7109375" style="68" customWidth="1"/>
    <col min="13826" max="13826" width="4.28515625" style="68" customWidth="1"/>
    <col min="13827" max="13827" width="10.7109375" style="68" customWidth="1"/>
    <col min="13828" max="13828" width="12.42578125" style="68" customWidth="1"/>
    <col min="13829" max="13829" width="10.7109375" style="68" customWidth="1"/>
    <col min="13830" max="13830" width="12.42578125" style="68" customWidth="1"/>
    <col min="13831" max="13831" width="10.28515625" style="68" customWidth="1"/>
    <col min="13832" max="13832" width="12" style="68" customWidth="1"/>
    <col min="13833" max="13833" width="10.28515625" style="68" customWidth="1"/>
    <col min="13834" max="13834" width="12" style="68" customWidth="1"/>
    <col min="13835" max="13835" width="10.140625" style="68" customWidth="1"/>
    <col min="13836" max="14076" width="8.7109375" style="68"/>
    <col min="14077" max="14077" width="0.7109375" style="68" customWidth="1"/>
    <col min="14078" max="14078" width="8.5703125" style="68" customWidth="1"/>
    <col min="14079" max="14079" width="28" style="68" customWidth="1"/>
    <col min="14080" max="14080" width="24.7109375" style="68" customWidth="1"/>
    <col min="14081" max="14081" width="7.7109375" style="68" customWidth="1"/>
    <col min="14082" max="14082" width="4.28515625" style="68" customWidth="1"/>
    <col min="14083" max="14083" width="10.7109375" style="68" customWidth="1"/>
    <col min="14084" max="14084" width="12.42578125" style="68" customWidth="1"/>
    <col min="14085" max="14085" width="10.7109375" style="68" customWidth="1"/>
    <col min="14086" max="14086" width="12.42578125" style="68" customWidth="1"/>
    <col min="14087" max="14087" width="10.28515625" style="68" customWidth="1"/>
    <col min="14088" max="14088" width="12" style="68" customWidth="1"/>
    <col min="14089" max="14089" width="10.28515625" style="68" customWidth="1"/>
    <col min="14090" max="14090" width="12" style="68" customWidth="1"/>
    <col min="14091" max="14091" width="10.140625" style="68" customWidth="1"/>
    <col min="14092" max="14332" width="8.7109375" style="68"/>
    <col min="14333" max="14333" width="0.7109375" style="68" customWidth="1"/>
    <col min="14334" max="14334" width="8.5703125" style="68" customWidth="1"/>
    <col min="14335" max="14335" width="28" style="68" customWidth="1"/>
    <col min="14336" max="14336" width="24.7109375" style="68" customWidth="1"/>
    <col min="14337" max="14337" width="7.7109375" style="68" customWidth="1"/>
    <col min="14338" max="14338" width="4.28515625" style="68" customWidth="1"/>
    <col min="14339" max="14339" width="10.7109375" style="68" customWidth="1"/>
    <col min="14340" max="14340" width="12.42578125" style="68" customWidth="1"/>
    <col min="14341" max="14341" width="10.7109375" style="68" customWidth="1"/>
    <col min="14342" max="14342" width="12.42578125" style="68" customWidth="1"/>
    <col min="14343" max="14343" width="10.28515625" style="68" customWidth="1"/>
    <col min="14344" max="14344" width="12" style="68" customWidth="1"/>
    <col min="14345" max="14345" width="10.28515625" style="68" customWidth="1"/>
    <col min="14346" max="14346" width="12" style="68" customWidth="1"/>
    <col min="14347" max="14347" width="10.140625" style="68" customWidth="1"/>
    <col min="14348" max="14588" width="8.7109375" style="68"/>
    <col min="14589" max="14589" width="0.7109375" style="68" customWidth="1"/>
    <col min="14590" max="14590" width="8.5703125" style="68" customWidth="1"/>
    <col min="14591" max="14591" width="28" style="68" customWidth="1"/>
    <col min="14592" max="14592" width="24.7109375" style="68" customWidth="1"/>
    <col min="14593" max="14593" width="7.7109375" style="68" customWidth="1"/>
    <col min="14594" max="14594" width="4.28515625" style="68" customWidth="1"/>
    <col min="14595" max="14595" width="10.7109375" style="68" customWidth="1"/>
    <col min="14596" max="14596" width="12.42578125" style="68" customWidth="1"/>
    <col min="14597" max="14597" width="10.7109375" style="68" customWidth="1"/>
    <col min="14598" max="14598" width="12.42578125" style="68" customWidth="1"/>
    <col min="14599" max="14599" width="10.28515625" style="68" customWidth="1"/>
    <col min="14600" max="14600" width="12" style="68" customWidth="1"/>
    <col min="14601" max="14601" width="10.28515625" style="68" customWidth="1"/>
    <col min="14602" max="14602" width="12" style="68" customWidth="1"/>
    <col min="14603" max="14603" width="10.140625" style="68" customWidth="1"/>
    <col min="14604" max="14844" width="8.7109375" style="68"/>
    <col min="14845" max="14845" width="0.7109375" style="68" customWidth="1"/>
    <col min="14846" max="14846" width="8.5703125" style="68" customWidth="1"/>
    <col min="14847" max="14847" width="28" style="68" customWidth="1"/>
    <col min="14848" max="14848" width="24.7109375" style="68" customWidth="1"/>
    <col min="14849" max="14849" width="7.7109375" style="68" customWidth="1"/>
    <col min="14850" max="14850" width="4.28515625" style="68" customWidth="1"/>
    <col min="14851" max="14851" width="10.7109375" style="68" customWidth="1"/>
    <col min="14852" max="14852" width="12.42578125" style="68" customWidth="1"/>
    <col min="14853" max="14853" width="10.7109375" style="68" customWidth="1"/>
    <col min="14854" max="14854" width="12.42578125" style="68" customWidth="1"/>
    <col min="14855" max="14855" width="10.28515625" style="68" customWidth="1"/>
    <col min="14856" max="14856" width="12" style="68" customWidth="1"/>
    <col min="14857" max="14857" width="10.28515625" style="68" customWidth="1"/>
    <col min="14858" max="14858" width="12" style="68" customWidth="1"/>
    <col min="14859" max="14859" width="10.140625" style="68" customWidth="1"/>
    <col min="14860" max="15100" width="8.7109375" style="68"/>
    <col min="15101" max="15101" width="0.7109375" style="68" customWidth="1"/>
    <col min="15102" max="15102" width="8.5703125" style="68" customWidth="1"/>
    <col min="15103" max="15103" width="28" style="68" customWidth="1"/>
    <col min="15104" max="15104" width="24.7109375" style="68" customWidth="1"/>
    <col min="15105" max="15105" width="7.7109375" style="68" customWidth="1"/>
    <col min="15106" max="15106" width="4.28515625" style="68" customWidth="1"/>
    <col min="15107" max="15107" width="10.7109375" style="68" customWidth="1"/>
    <col min="15108" max="15108" width="12.42578125" style="68" customWidth="1"/>
    <col min="15109" max="15109" width="10.7109375" style="68" customWidth="1"/>
    <col min="15110" max="15110" width="12.42578125" style="68" customWidth="1"/>
    <col min="15111" max="15111" width="10.28515625" style="68" customWidth="1"/>
    <col min="15112" max="15112" width="12" style="68" customWidth="1"/>
    <col min="15113" max="15113" width="10.28515625" style="68" customWidth="1"/>
    <col min="15114" max="15114" width="12" style="68" customWidth="1"/>
    <col min="15115" max="15115" width="10.140625" style="68" customWidth="1"/>
    <col min="15116" max="15356" width="8.7109375" style="68"/>
    <col min="15357" max="15357" width="0.7109375" style="68" customWidth="1"/>
    <col min="15358" max="15358" width="8.5703125" style="68" customWidth="1"/>
    <col min="15359" max="15359" width="28" style="68" customWidth="1"/>
    <col min="15360" max="15360" width="24.7109375" style="68" customWidth="1"/>
    <col min="15361" max="15361" width="7.7109375" style="68" customWidth="1"/>
    <col min="15362" max="15362" width="4.28515625" style="68" customWidth="1"/>
    <col min="15363" max="15363" width="10.7109375" style="68" customWidth="1"/>
    <col min="15364" max="15364" width="12.42578125" style="68" customWidth="1"/>
    <col min="15365" max="15365" width="10.7109375" style="68" customWidth="1"/>
    <col min="15366" max="15366" width="12.42578125" style="68" customWidth="1"/>
    <col min="15367" max="15367" width="10.28515625" style="68" customWidth="1"/>
    <col min="15368" max="15368" width="12" style="68" customWidth="1"/>
    <col min="15369" max="15369" width="10.28515625" style="68" customWidth="1"/>
    <col min="15370" max="15370" width="12" style="68" customWidth="1"/>
    <col min="15371" max="15371" width="10.140625" style="68" customWidth="1"/>
    <col min="15372" max="15612" width="8.7109375" style="68"/>
    <col min="15613" max="15613" width="0.7109375" style="68" customWidth="1"/>
    <col min="15614" max="15614" width="8.5703125" style="68" customWidth="1"/>
    <col min="15615" max="15615" width="28" style="68" customWidth="1"/>
    <col min="15616" max="15616" width="24.7109375" style="68" customWidth="1"/>
    <col min="15617" max="15617" width="7.7109375" style="68" customWidth="1"/>
    <col min="15618" max="15618" width="4.28515625" style="68" customWidth="1"/>
    <col min="15619" max="15619" width="10.7109375" style="68" customWidth="1"/>
    <col min="15620" max="15620" width="12.42578125" style="68" customWidth="1"/>
    <col min="15621" max="15621" width="10.7109375" style="68" customWidth="1"/>
    <col min="15622" max="15622" width="12.42578125" style="68" customWidth="1"/>
    <col min="15623" max="15623" width="10.28515625" style="68" customWidth="1"/>
    <col min="15624" max="15624" width="12" style="68" customWidth="1"/>
    <col min="15625" max="15625" width="10.28515625" style="68" customWidth="1"/>
    <col min="15626" max="15626" width="12" style="68" customWidth="1"/>
    <col min="15627" max="15627" width="10.140625" style="68" customWidth="1"/>
    <col min="15628" max="15868" width="8.7109375" style="68"/>
    <col min="15869" max="15869" width="0.7109375" style="68" customWidth="1"/>
    <col min="15870" max="15870" width="8.5703125" style="68" customWidth="1"/>
    <col min="15871" max="15871" width="28" style="68" customWidth="1"/>
    <col min="15872" max="15872" width="24.7109375" style="68" customWidth="1"/>
    <col min="15873" max="15873" width="7.7109375" style="68" customWidth="1"/>
    <col min="15874" max="15874" width="4.28515625" style="68" customWidth="1"/>
    <col min="15875" max="15875" width="10.7109375" style="68" customWidth="1"/>
    <col min="15876" max="15876" width="12.42578125" style="68" customWidth="1"/>
    <col min="15877" max="15877" width="10.7109375" style="68" customWidth="1"/>
    <col min="15878" max="15878" width="12.42578125" style="68" customWidth="1"/>
    <col min="15879" max="15879" width="10.28515625" style="68" customWidth="1"/>
    <col min="15880" max="15880" width="12" style="68" customWidth="1"/>
    <col min="15881" max="15881" width="10.28515625" style="68" customWidth="1"/>
    <col min="15882" max="15882" width="12" style="68" customWidth="1"/>
    <col min="15883" max="15883" width="10.140625" style="68" customWidth="1"/>
    <col min="15884" max="16124" width="8.7109375" style="68"/>
    <col min="16125" max="16125" width="0.7109375" style="68" customWidth="1"/>
    <col min="16126" max="16126" width="8.5703125" style="68" customWidth="1"/>
    <col min="16127" max="16127" width="28" style="68" customWidth="1"/>
    <col min="16128" max="16128" width="24.7109375" style="68" customWidth="1"/>
    <col min="16129" max="16129" width="7.7109375" style="68" customWidth="1"/>
    <col min="16130" max="16130" width="4.28515625" style="68" customWidth="1"/>
    <col min="16131" max="16131" width="10.7109375" style="68" customWidth="1"/>
    <col min="16132" max="16132" width="12.42578125" style="68" customWidth="1"/>
    <col min="16133" max="16133" width="10.7109375" style="68" customWidth="1"/>
    <col min="16134" max="16134" width="12.42578125" style="68" customWidth="1"/>
    <col min="16135" max="16135" width="10.28515625" style="68" customWidth="1"/>
    <col min="16136" max="16136" width="12" style="68" customWidth="1"/>
    <col min="16137" max="16137" width="10.28515625" style="68" customWidth="1"/>
    <col min="16138" max="16138" width="12" style="68" customWidth="1"/>
    <col min="16139" max="16139" width="10.140625" style="68" customWidth="1"/>
    <col min="16140" max="16384" width="8.7109375" style="68"/>
  </cols>
  <sheetData>
    <row r="1" spans="1:16" ht="24.95" customHeight="1">
      <c r="A1" s="241" t="s">
        <v>169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6" ht="9.9499999999999993" customHeight="1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6" ht="17.45" customHeight="1">
      <c r="A3" s="243" t="s">
        <v>119</v>
      </c>
      <c r="B3" s="246" t="s">
        <v>123</v>
      </c>
      <c r="C3" s="247" t="s">
        <v>120</v>
      </c>
      <c r="D3" s="249" t="s">
        <v>39</v>
      </c>
      <c r="E3" s="249" t="s">
        <v>33</v>
      </c>
      <c r="F3" s="249" t="s">
        <v>113</v>
      </c>
      <c r="G3" s="249"/>
      <c r="H3" s="249" t="s">
        <v>46</v>
      </c>
      <c r="I3" s="249"/>
      <c r="J3" s="249" t="s">
        <v>40</v>
      </c>
      <c r="K3" s="249"/>
      <c r="L3" s="249" t="s">
        <v>125</v>
      </c>
      <c r="M3" s="249"/>
      <c r="N3" s="250" t="s">
        <v>117</v>
      </c>
      <c r="O3" s="80"/>
      <c r="P3" s="99"/>
    </row>
    <row r="4" spans="1:16" ht="17.45" customHeight="1">
      <c r="A4" s="243"/>
      <c r="B4" s="246"/>
      <c r="C4" s="248"/>
      <c r="D4" s="249"/>
      <c r="E4" s="249"/>
      <c r="F4" s="100" t="s">
        <v>109</v>
      </c>
      <c r="G4" s="100" t="s">
        <v>114</v>
      </c>
      <c r="H4" s="100" t="s">
        <v>109</v>
      </c>
      <c r="I4" s="100" t="s">
        <v>114</v>
      </c>
      <c r="J4" s="100" t="s">
        <v>109</v>
      </c>
      <c r="K4" s="100" t="s">
        <v>114</v>
      </c>
      <c r="L4" s="100" t="s">
        <v>109</v>
      </c>
      <c r="M4" s="100" t="s">
        <v>114</v>
      </c>
      <c r="N4" s="250"/>
      <c r="O4" s="80"/>
    </row>
    <row r="5" spans="1:16" s="86" customFormat="1" ht="17.45" customHeight="1">
      <c r="A5" s="101">
        <v>1</v>
      </c>
      <c r="B5" s="102" t="s">
        <v>7</v>
      </c>
      <c r="C5" s="103"/>
      <c r="D5" s="104">
        <v>1</v>
      </c>
      <c r="E5" s="105" t="s">
        <v>53</v>
      </c>
      <c r="F5" s="104"/>
      <c r="G5" s="106">
        <f>TRUNC(SUM(I5+K5+M5),0)</f>
        <v>2507704</v>
      </c>
      <c r="H5" s="106"/>
      <c r="I5" s="106">
        <f>TRUNC(SUM(I6:I9),0)</f>
        <v>995121</v>
      </c>
      <c r="J5" s="104"/>
      <c r="K5" s="106">
        <f>TRUNC(SUM(K7:K7))</f>
        <v>0</v>
      </c>
      <c r="L5" s="106"/>
      <c r="M5" s="106">
        <f>TRUNC(SUM(M6:M9),0)</f>
        <v>1512583</v>
      </c>
      <c r="N5" s="107" t="s">
        <v>32</v>
      </c>
    </row>
    <row r="6" spans="1:16" ht="17.45" customHeight="1">
      <c r="A6" s="79" t="s">
        <v>32</v>
      </c>
      <c r="B6" s="108" t="s">
        <v>108</v>
      </c>
      <c r="C6" s="109" t="s">
        <v>138</v>
      </c>
      <c r="D6" s="110">
        <v>1</v>
      </c>
      <c r="E6" s="111" t="s">
        <v>42</v>
      </c>
      <c r="F6" s="110">
        <f t="shared" ref="F6:F7" si="0">H6+J6+L6</f>
        <v>684237</v>
      </c>
      <c r="G6" s="112">
        <f t="shared" ref="G6:G9" si="1">TRUNC(SUM(I6+K6+M6),0)</f>
        <v>684237</v>
      </c>
      <c r="H6" s="112">
        <f>I10</f>
        <v>684237</v>
      </c>
      <c r="I6" s="112">
        <f>TRUNC(D6*H6,0)</f>
        <v>684237</v>
      </c>
      <c r="J6" s="112"/>
      <c r="K6" s="112">
        <f>TRUNC(D6*J6,0)</f>
        <v>0</v>
      </c>
      <c r="L6" s="112"/>
      <c r="M6" s="112">
        <f>TRUNC(D6*L6,0)</f>
        <v>0</v>
      </c>
      <c r="N6" s="113">
        <v>2</v>
      </c>
      <c r="O6" s="114"/>
    </row>
    <row r="7" spans="1:16" ht="17.45" customHeight="1">
      <c r="A7" s="79" t="s">
        <v>32</v>
      </c>
      <c r="B7" s="108" t="s">
        <v>3</v>
      </c>
      <c r="C7" s="109" t="s">
        <v>138</v>
      </c>
      <c r="D7" s="110">
        <v>1</v>
      </c>
      <c r="E7" s="111" t="s">
        <v>42</v>
      </c>
      <c r="F7" s="110">
        <f t="shared" si="0"/>
        <v>310884</v>
      </c>
      <c r="G7" s="112">
        <f t="shared" si="1"/>
        <v>310884</v>
      </c>
      <c r="H7" s="112">
        <f>I13</f>
        <v>310884</v>
      </c>
      <c r="I7" s="112">
        <f>TRUNC(D7*H7,0)</f>
        <v>310884</v>
      </c>
      <c r="J7" s="112">
        <f>K13</f>
        <v>0</v>
      </c>
      <c r="K7" s="112">
        <f>TRUNC(D7*J7,0)</f>
        <v>0</v>
      </c>
      <c r="L7" s="112">
        <f>M13</f>
        <v>0</v>
      </c>
      <c r="M7" s="112">
        <f>TRUNC(D7*L7,0)</f>
        <v>0</v>
      </c>
      <c r="N7" s="113">
        <v>3</v>
      </c>
      <c r="O7" s="114"/>
    </row>
    <row r="8" spans="1:16" ht="17.45" customHeight="1">
      <c r="A8" s="79"/>
      <c r="B8" s="108" t="s">
        <v>153</v>
      </c>
      <c r="C8" s="109" t="s">
        <v>6</v>
      </c>
      <c r="D8" s="115">
        <v>1.1000000000000001</v>
      </c>
      <c r="E8" s="111" t="s">
        <v>47</v>
      </c>
      <c r="F8" s="110">
        <f>H8+J8+L8</f>
        <v>995121</v>
      </c>
      <c r="G8" s="112">
        <f t="shared" si="1"/>
        <v>1094633</v>
      </c>
      <c r="H8" s="110"/>
      <c r="I8" s="112">
        <f>H8</f>
        <v>0</v>
      </c>
      <c r="J8" s="112"/>
      <c r="K8" s="112"/>
      <c r="L8" s="112">
        <f>G6+G7</f>
        <v>995121</v>
      </c>
      <c r="M8" s="112">
        <f>L8*D8</f>
        <v>1094633.1000000001</v>
      </c>
      <c r="N8" s="113"/>
      <c r="O8" s="114"/>
    </row>
    <row r="9" spans="1:16" ht="17.45" customHeight="1">
      <c r="A9" s="79"/>
      <c r="B9" s="108" t="s">
        <v>129</v>
      </c>
      <c r="C9" s="109" t="s">
        <v>5</v>
      </c>
      <c r="D9" s="116">
        <v>0.2</v>
      </c>
      <c r="E9" s="111" t="s">
        <v>47</v>
      </c>
      <c r="F9" s="110">
        <f>H9+J9+L9</f>
        <v>2089754</v>
      </c>
      <c r="G9" s="112">
        <f t="shared" si="1"/>
        <v>417950</v>
      </c>
      <c r="H9" s="110"/>
      <c r="I9" s="112">
        <f>H9</f>
        <v>0</v>
      </c>
      <c r="J9" s="112"/>
      <c r="K9" s="112"/>
      <c r="L9" s="112">
        <f>(G6+G7+G8)</f>
        <v>2089754</v>
      </c>
      <c r="M9" s="112">
        <f>L9*D9</f>
        <v>417950.80000000005</v>
      </c>
      <c r="N9" s="113"/>
      <c r="O9" s="114"/>
    </row>
    <row r="10" spans="1:16" s="86" customFormat="1" ht="17.45" customHeight="1">
      <c r="A10" s="101">
        <v>2</v>
      </c>
      <c r="B10" s="102" t="str">
        <f>B6</f>
        <v>건설현장 및 안전관리체계 점검(컨설팅) 및 교육</v>
      </c>
      <c r="C10" s="117"/>
      <c r="D10" s="104">
        <v>1</v>
      </c>
      <c r="E10" s="105" t="s">
        <v>53</v>
      </c>
      <c r="F10" s="106"/>
      <c r="G10" s="106">
        <f>G11+G12</f>
        <v>684237</v>
      </c>
      <c r="H10" s="106"/>
      <c r="I10" s="106">
        <f>I11+I12</f>
        <v>684237</v>
      </c>
      <c r="J10" s="106"/>
      <c r="K10" s="106">
        <f>TRUNC(SUM(K11:K11),0)</f>
        <v>0</v>
      </c>
      <c r="L10" s="106"/>
      <c r="M10" s="106">
        <f>TRUNC(SUM(M11:M11),0)</f>
        <v>0</v>
      </c>
      <c r="N10" s="107"/>
    </row>
    <row r="11" spans="1:16" ht="17.45" customHeight="1">
      <c r="A11" s="79" t="s">
        <v>32</v>
      </c>
      <c r="B11" s="108" t="s">
        <v>55</v>
      </c>
      <c r="C11" s="109" t="s">
        <v>200</v>
      </c>
      <c r="D11" s="110">
        <v>1</v>
      </c>
      <c r="E11" s="111" t="s">
        <v>48</v>
      </c>
      <c r="F11" s="110">
        <f>H11+J11+L11</f>
        <v>373353</v>
      </c>
      <c r="G11" s="112">
        <f t="shared" ref="G11:G12" si="2">I11+K11+M11</f>
        <v>373353</v>
      </c>
      <c r="H11" s="112">
        <f>노임단가!F5</f>
        <v>373353</v>
      </c>
      <c r="I11" s="112">
        <f>TRUNC(D11*H11,0)</f>
        <v>373353</v>
      </c>
      <c r="J11" s="112"/>
      <c r="K11" s="112">
        <f>TRUNC(D11*J11,0)</f>
        <v>0</v>
      </c>
      <c r="L11" s="112"/>
      <c r="M11" s="112">
        <f>TRUNC(D11*L11,0)</f>
        <v>0</v>
      </c>
      <c r="N11" s="113"/>
    </row>
    <row r="12" spans="1:16" ht="17.45" customHeight="1">
      <c r="A12" s="79"/>
      <c r="B12" s="108" t="s">
        <v>55</v>
      </c>
      <c r="C12" s="109" t="s">
        <v>199</v>
      </c>
      <c r="D12" s="110">
        <v>1</v>
      </c>
      <c r="E12" s="111" t="s">
        <v>48</v>
      </c>
      <c r="F12" s="110">
        <f>H12+J12+L12</f>
        <v>310884</v>
      </c>
      <c r="G12" s="112">
        <f t="shared" si="2"/>
        <v>310884</v>
      </c>
      <c r="H12" s="112">
        <f>노임단가!F6</f>
        <v>310884</v>
      </c>
      <c r="I12" s="112">
        <f>TRUNC(D12*H12,0)</f>
        <v>310884</v>
      </c>
      <c r="J12" s="112"/>
      <c r="K12" s="112">
        <f>TRUNC(D12*J12,0)</f>
        <v>0</v>
      </c>
      <c r="L12" s="112"/>
      <c r="M12" s="112"/>
      <c r="N12" s="113"/>
    </row>
    <row r="13" spans="1:16" s="86" customFormat="1" ht="17.45" customHeight="1">
      <c r="A13" s="101">
        <v>3</v>
      </c>
      <c r="B13" s="102" t="str">
        <f>B7</f>
        <v>공사현장 안전점검 내업</v>
      </c>
      <c r="C13" s="117"/>
      <c r="D13" s="104">
        <v>1</v>
      </c>
      <c r="E13" s="105" t="s">
        <v>53</v>
      </c>
      <c r="F13" s="106"/>
      <c r="G13" s="106">
        <f>G14</f>
        <v>310884</v>
      </c>
      <c r="H13" s="106"/>
      <c r="I13" s="106">
        <f>I14</f>
        <v>310884</v>
      </c>
      <c r="J13" s="106"/>
      <c r="K13" s="106">
        <f>TRUNC(SUM(K14:K14),0)</f>
        <v>0</v>
      </c>
      <c r="L13" s="106"/>
      <c r="M13" s="106">
        <f>TRUNC(SUM(M14:M14),0)</f>
        <v>0</v>
      </c>
      <c r="N13" s="107"/>
    </row>
    <row r="14" spans="1:16" ht="17.45" customHeight="1">
      <c r="A14" s="79" t="s">
        <v>32</v>
      </c>
      <c r="B14" s="108" t="s">
        <v>55</v>
      </c>
      <c r="C14" s="109" t="s">
        <v>91</v>
      </c>
      <c r="D14" s="118">
        <v>1</v>
      </c>
      <c r="E14" s="111" t="s">
        <v>48</v>
      </c>
      <c r="F14" s="110">
        <f>H14+J14+L14</f>
        <v>310884</v>
      </c>
      <c r="G14" s="112">
        <f>I14+K14+M14</f>
        <v>310884</v>
      </c>
      <c r="H14" s="112">
        <f>노임단가!F6</f>
        <v>310884</v>
      </c>
      <c r="I14" s="112">
        <f>TRUNC(D14*H14,0)</f>
        <v>310884</v>
      </c>
      <c r="J14" s="112"/>
      <c r="K14" s="112">
        <f>TRUNC(D14*J14,0)</f>
        <v>0</v>
      </c>
      <c r="L14" s="112"/>
      <c r="M14" s="112">
        <f>TRUNC(D14*L14,0)</f>
        <v>0</v>
      </c>
      <c r="N14" s="113"/>
    </row>
    <row r="15" spans="1:16" s="86" customFormat="1" ht="17.45" customHeight="1">
      <c r="A15" s="101">
        <v>4</v>
      </c>
      <c r="B15" s="102" t="s">
        <v>158</v>
      </c>
      <c r="C15" s="117"/>
      <c r="D15" s="104"/>
      <c r="E15" s="105"/>
      <c r="F15" s="110">
        <f>H15+J15+L15</f>
        <v>0</v>
      </c>
      <c r="G15" s="104">
        <f>G16+G17</f>
        <v>1532652</v>
      </c>
      <c r="H15" s="104"/>
      <c r="I15" s="104">
        <f>I16</f>
        <v>932652</v>
      </c>
      <c r="J15" s="106"/>
      <c r="K15" s="106"/>
      <c r="L15" s="106"/>
      <c r="M15" s="104">
        <f>SUM(M16:M17)</f>
        <v>600000</v>
      </c>
      <c r="N15" s="107"/>
    </row>
    <row r="16" spans="1:16" ht="17.45" customHeight="1">
      <c r="A16" s="79"/>
      <c r="B16" s="108" t="s">
        <v>55</v>
      </c>
      <c r="C16" s="109" t="s">
        <v>115</v>
      </c>
      <c r="D16" s="110">
        <v>3</v>
      </c>
      <c r="E16" s="111" t="s">
        <v>48</v>
      </c>
      <c r="F16" s="110">
        <f>H16+J16+L16</f>
        <v>310884</v>
      </c>
      <c r="G16" s="112">
        <f t="shared" ref="G16:G17" si="3">I16+K16+M16</f>
        <v>932652</v>
      </c>
      <c r="H16" s="112">
        <f>노임단가!$F$6</f>
        <v>310884</v>
      </c>
      <c r="I16" s="112">
        <f>TRUNC(D16*H16,0)</f>
        <v>932652</v>
      </c>
      <c r="J16" s="112"/>
      <c r="K16" s="112">
        <f>TRUNC(D16*J16,0)</f>
        <v>0</v>
      </c>
      <c r="L16" s="112"/>
      <c r="M16" s="112">
        <f>TRUNC(D16*L16,0)</f>
        <v>0</v>
      </c>
      <c r="N16" s="113"/>
    </row>
    <row r="17" spans="1:14" ht="17.45" customHeight="1">
      <c r="A17" s="79"/>
      <c r="B17" s="108" t="s">
        <v>88</v>
      </c>
      <c r="C17" s="79" t="s">
        <v>105</v>
      </c>
      <c r="D17" s="119">
        <v>6000</v>
      </c>
      <c r="E17" s="111" t="s">
        <v>38</v>
      </c>
      <c r="F17" s="110">
        <f>H17+J17+L17</f>
        <v>100</v>
      </c>
      <c r="G17" s="112">
        <f t="shared" si="3"/>
        <v>600000</v>
      </c>
      <c r="H17" s="112"/>
      <c r="I17" s="112">
        <f>TRUNC(D17*H17,0)</f>
        <v>0</v>
      </c>
      <c r="J17" s="112"/>
      <c r="K17" s="112">
        <f>TRUNC(D17*J17,0)</f>
        <v>0</v>
      </c>
      <c r="L17" s="112">
        <v>100</v>
      </c>
      <c r="M17" s="112">
        <f>TRUNC(D17*L17,0)</f>
        <v>600000</v>
      </c>
      <c r="N17" s="113"/>
    </row>
    <row r="18" spans="1:14" s="126" customFormat="1" ht="17.45" customHeight="1">
      <c r="A18" s="120">
        <v>5</v>
      </c>
      <c r="B18" s="121" t="s">
        <v>10</v>
      </c>
      <c r="C18" s="103"/>
      <c r="D18" s="122">
        <v>1</v>
      </c>
      <c r="E18" s="123" t="s">
        <v>53</v>
      </c>
      <c r="F18" s="124"/>
      <c r="G18" s="124">
        <f>TRUNC(SUM(G19:G22),0)</f>
        <v>1645565</v>
      </c>
      <c r="H18" s="124"/>
      <c r="I18" s="124">
        <f>TRUNC(SUM(I19:I22),0)</f>
        <v>653002</v>
      </c>
      <c r="J18" s="124"/>
      <c r="K18" s="124">
        <f>TRUNC(SUM(K20:K22),0)</f>
        <v>0</v>
      </c>
      <c r="L18" s="124"/>
      <c r="M18" s="106">
        <f>TRUNC(SUM(M19:M22),0)</f>
        <v>992563</v>
      </c>
      <c r="N18" s="125"/>
    </row>
    <row r="19" spans="1:14" s="126" customFormat="1" ht="17.45" customHeight="1">
      <c r="A19" s="127"/>
      <c r="B19" s="128" t="s">
        <v>87</v>
      </c>
      <c r="C19" s="129"/>
      <c r="D19" s="130">
        <v>1</v>
      </c>
      <c r="E19" s="131" t="s">
        <v>54</v>
      </c>
      <c r="F19" s="132">
        <f>H19+J19+L19</f>
        <v>342118</v>
      </c>
      <c r="G19" s="132">
        <f>I19+K19+M19</f>
        <v>342118</v>
      </c>
      <c r="H19" s="132">
        <f>I23</f>
        <v>342118</v>
      </c>
      <c r="I19" s="132">
        <f>D19*H19</f>
        <v>342118</v>
      </c>
      <c r="J19" s="132"/>
      <c r="K19" s="132"/>
      <c r="L19" s="132"/>
      <c r="M19" s="132"/>
      <c r="N19" s="125">
        <v>6</v>
      </c>
    </row>
    <row r="20" spans="1:14" s="126" customFormat="1" ht="17.45" customHeight="1">
      <c r="A20" s="129"/>
      <c r="B20" s="128" t="s">
        <v>90</v>
      </c>
      <c r="C20" s="129"/>
      <c r="D20" s="130">
        <v>1</v>
      </c>
      <c r="E20" s="131" t="s">
        <v>54</v>
      </c>
      <c r="F20" s="130">
        <f t="shared" ref="F20:G20" si="4">H20+J20+L20</f>
        <v>310884</v>
      </c>
      <c r="G20" s="132">
        <f t="shared" si="4"/>
        <v>310884</v>
      </c>
      <c r="H20" s="130">
        <f>I26</f>
        <v>310884</v>
      </c>
      <c r="I20" s="132">
        <f>TRUNC(D20*H20,0)</f>
        <v>310884</v>
      </c>
      <c r="J20" s="130"/>
      <c r="K20" s="132"/>
      <c r="L20" s="130"/>
      <c r="M20" s="132"/>
      <c r="N20" s="125">
        <v>7</v>
      </c>
    </row>
    <row r="21" spans="1:14" s="126" customFormat="1" ht="17.45" customHeight="1">
      <c r="A21" s="129"/>
      <c r="B21" s="108" t="s">
        <v>153</v>
      </c>
      <c r="C21" s="109" t="s">
        <v>6</v>
      </c>
      <c r="D21" s="133">
        <v>1.1000000000000001</v>
      </c>
      <c r="E21" s="111" t="s">
        <v>47</v>
      </c>
      <c r="F21" s="110">
        <f>H21+J21+L21</f>
        <v>653002</v>
      </c>
      <c r="G21" s="112">
        <f>I21+K21+M21</f>
        <v>718302.20000000007</v>
      </c>
      <c r="H21" s="130"/>
      <c r="I21" s="132"/>
      <c r="J21" s="130"/>
      <c r="K21" s="132"/>
      <c r="L21" s="130">
        <f>G19+G20</f>
        <v>653002</v>
      </c>
      <c r="M21" s="132">
        <f>L21*D21</f>
        <v>718302.20000000007</v>
      </c>
      <c r="N21" s="125"/>
    </row>
    <row r="22" spans="1:14" s="126" customFormat="1" ht="17.45" customHeight="1">
      <c r="A22" s="129"/>
      <c r="B22" s="108" t="s">
        <v>129</v>
      </c>
      <c r="C22" s="109" t="s">
        <v>5</v>
      </c>
      <c r="D22" s="133">
        <v>0.2</v>
      </c>
      <c r="E22" s="111" t="s">
        <v>47</v>
      </c>
      <c r="F22" s="110">
        <f>H22+J22+L22</f>
        <v>1371304.2000000002</v>
      </c>
      <c r="G22" s="112">
        <f>F22*D22</f>
        <v>274260.84000000003</v>
      </c>
      <c r="H22" s="130"/>
      <c r="I22" s="132"/>
      <c r="J22" s="130"/>
      <c r="K22" s="132"/>
      <c r="L22" s="130">
        <f>G19+G20+G21</f>
        <v>1371304.2000000002</v>
      </c>
      <c r="M22" s="132">
        <f>L22*D22</f>
        <v>274260.84000000003</v>
      </c>
      <c r="N22" s="125"/>
    </row>
    <row r="23" spans="1:14" s="86" customFormat="1" ht="17.45" customHeight="1">
      <c r="A23" s="120">
        <v>6</v>
      </c>
      <c r="B23" s="121" t="str">
        <f>B19</f>
        <v>시설물 안전점검</v>
      </c>
      <c r="C23" s="134"/>
      <c r="D23" s="122">
        <v>1</v>
      </c>
      <c r="E23" s="123" t="s">
        <v>54</v>
      </c>
      <c r="F23" s="124"/>
      <c r="G23" s="124">
        <f>G24+G25</f>
        <v>342118</v>
      </c>
      <c r="H23" s="124"/>
      <c r="I23" s="124">
        <f>I24+I25</f>
        <v>342118</v>
      </c>
      <c r="J23" s="124"/>
      <c r="K23" s="124">
        <f>TRUNC(SUM(K24:K24),0)</f>
        <v>0</v>
      </c>
      <c r="L23" s="124"/>
      <c r="M23" s="124">
        <f>TRUNC(SUM(M24:M24),0)</f>
        <v>0</v>
      </c>
      <c r="N23" s="135"/>
    </row>
    <row r="24" spans="1:14" ht="17.45" customHeight="1">
      <c r="A24" s="79" t="s">
        <v>32</v>
      </c>
      <c r="B24" s="108" t="s">
        <v>55</v>
      </c>
      <c r="C24" s="109" t="s">
        <v>195</v>
      </c>
      <c r="D24" s="136">
        <v>0.5</v>
      </c>
      <c r="E24" s="111" t="s">
        <v>48</v>
      </c>
      <c r="F24" s="110">
        <f>H24+J24+L24</f>
        <v>373353</v>
      </c>
      <c r="G24" s="112">
        <f t="shared" ref="G24:G25" si="5">I24+K24+M24</f>
        <v>186676</v>
      </c>
      <c r="H24" s="112">
        <f>노임단가!F5</f>
        <v>373353</v>
      </c>
      <c r="I24" s="112">
        <f>TRUNC(D24*H24,0)</f>
        <v>186676</v>
      </c>
      <c r="J24" s="112"/>
      <c r="K24" s="112">
        <f>TRUNC(D24*J24,0)</f>
        <v>0</v>
      </c>
      <c r="L24" s="112"/>
      <c r="M24" s="112">
        <f>TRUNC(D24*L24,0)</f>
        <v>0</v>
      </c>
      <c r="N24" s="113"/>
    </row>
    <row r="25" spans="1:14" ht="17.45" customHeight="1">
      <c r="A25" s="79" t="s">
        <v>32</v>
      </c>
      <c r="B25" s="108" t="s">
        <v>55</v>
      </c>
      <c r="C25" s="109" t="s">
        <v>196</v>
      </c>
      <c r="D25" s="136">
        <v>0.5</v>
      </c>
      <c r="E25" s="111" t="s">
        <v>48</v>
      </c>
      <c r="F25" s="110">
        <f>H25+J25+L25</f>
        <v>310884</v>
      </c>
      <c r="G25" s="112">
        <f t="shared" si="5"/>
        <v>155442</v>
      </c>
      <c r="H25" s="112">
        <f>노임단가!F6</f>
        <v>310884</v>
      </c>
      <c r="I25" s="112">
        <f>TRUNC(D25*H25,0)</f>
        <v>155442</v>
      </c>
      <c r="J25" s="112"/>
      <c r="K25" s="112">
        <f>TRUNC(D25*J25,0)</f>
        <v>0</v>
      </c>
      <c r="L25" s="112"/>
      <c r="M25" s="112">
        <f>TRUNC(D25*L25,0)</f>
        <v>0</v>
      </c>
      <c r="N25" s="113"/>
    </row>
    <row r="26" spans="1:14" s="86" customFormat="1" ht="17.45" customHeight="1">
      <c r="A26" s="101">
        <v>7</v>
      </c>
      <c r="B26" s="102" t="str">
        <f>B20</f>
        <v>시설물 점검 내업</v>
      </c>
      <c r="C26" s="109" t="s">
        <v>197</v>
      </c>
      <c r="D26" s="104"/>
      <c r="E26" s="105" t="s">
        <v>54</v>
      </c>
      <c r="F26" s="104"/>
      <c r="G26" s="106">
        <f>SUM(G27:G27)</f>
        <v>310884</v>
      </c>
      <c r="H26" s="106"/>
      <c r="I26" s="106">
        <f>SUM(I27:I27)</f>
        <v>310884</v>
      </c>
      <c r="J26" s="106"/>
      <c r="K26" s="106">
        <f>SUM(K27:K27)</f>
        <v>0</v>
      </c>
      <c r="L26" s="106"/>
      <c r="M26" s="106">
        <f>SUM(M27:M27)</f>
        <v>0</v>
      </c>
      <c r="N26" s="107"/>
    </row>
    <row r="27" spans="1:14" ht="17.45" customHeight="1">
      <c r="A27" s="79"/>
      <c r="B27" s="108" t="s">
        <v>55</v>
      </c>
      <c r="D27" s="137">
        <v>1</v>
      </c>
      <c r="E27" s="111" t="s">
        <v>48</v>
      </c>
      <c r="F27" s="110">
        <f>H27+J27+L27</f>
        <v>310884</v>
      </c>
      <c r="G27" s="112">
        <f>I27+K27+M27</f>
        <v>310884</v>
      </c>
      <c r="H27" s="112">
        <f>노임단가!F6</f>
        <v>310884</v>
      </c>
      <c r="I27" s="112">
        <f>TRUNC(D27*H27,0)</f>
        <v>310884</v>
      </c>
      <c r="J27" s="112"/>
      <c r="K27" s="112">
        <f>TRUNC(D27*J27,0)</f>
        <v>0</v>
      </c>
      <c r="L27" s="112"/>
      <c r="M27" s="112">
        <f>TRUNC(D27*L27,0)</f>
        <v>0</v>
      </c>
      <c r="N27" s="113"/>
    </row>
    <row r="28" spans="1:14" s="86" customFormat="1" ht="17.45" customHeight="1">
      <c r="A28" s="101">
        <v>8</v>
      </c>
      <c r="B28" s="102" t="s">
        <v>36</v>
      </c>
      <c r="C28" s="117"/>
      <c r="D28" s="104"/>
      <c r="E28" s="105"/>
      <c r="F28" s="104"/>
      <c r="G28" s="104">
        <f>G29+G30</f>
        <v>1232652</v>
      </c>
      <c r="H28" s="104"/>
      <c r="I28" s="104">
        <f t="shared" ref="I28:L28" si="6">I29</f>
        <v>932652</v>
      </c>
      <c r="J28" s="104">
        <f t="shared" si="6"/>
        <v>0</v>
      </c>
      <c r="K28" s="104">
        <f t="shared" si="6"/>
        <v>0</v>
      </c>
      <c r="L28" s="104">
        <f t="shared" si="6"/>
        <v>0</v>
      </c>
      <c r="M28" s="106">
        <f>TRUNC(SUM(M29:M30),0)</f>
        <v>300000</v>
      </c>
      <c r="N28" s="107"/>
    </row>
    <row r="29" spans="1:14" ht="17.45" customHeight="1">
      <c r="A29" s="79"/>
      <c r="B29" s="108" t="s">
        <v>55</v>
      </c>
      <c r="C29" s="109" t="s">
        <v>197</v>
      </c>
      <c r="D29" s="110">
        <v>3</v>
      </c>
      <c r="E29" s="111" t="s">
        <v>48</v>
      </c>
      <c r="F29" s="110">
        <f>H29+J29+L29</f>
        <v>310884</v>
      </c>
      <c r="G29" s="112">
        <f t="shared" ref="G29:G30" si="7">I29+K29+M29</f>
        <v>932652</v>
      </c>
      <c r="H29" s="112">
        <f>노임단가!$F$6</f>
        <v>310884</v>
      </c>
      <c r="I29" s="112">
        <f>TRUNC(D29*H29,0)</f>
        <v>932652</v>
      </c>
      <c r="J29" s="112"/>
      <c r="K29" s="112">
        <f>TRUNC(D29*J29,0)</f>
        <v>0</v>
      </c>
      <c r="L29" s="112"/>
      <c r="M29" s="112">
        <f>TRUNC(D29*L29,0)</f>
        <v>0</v>
      </c>
      <c r="N29" s="113"/>
    </row>
    <row r="30" spans="1:14" ht="17.45" customHeight="1">
      <c r="A30" s="79"/>
      <c r="B30" s="108" t="s">
        <v>8</v>
      </c>
      <c r="C30" s="79" t="s">
        <v>103</v>
      </c>
      <c r="D30" s="119">
        <v>3000</v>
      </c>
      <c r="E30" s="111" t="s">
        <v>38</v>
      </c>
      <c r="F30" s="110">
        <f>H30+J30+L30</f>
        <v>100</v>
      </c>
      <c r="G30" s="112">
        <f t="shared" si="7"/>
        <v>300000</v>
      </c>
      <c r="H30" s="112"/>
      <c r="I30" s="112">
        <f>TRUNC(D30*H30,0)</f>
        <v>0</v>
      </c>
      <c r="J30" s="112"/>
      <c r="K30" s="112">
        <f>TRUNC(D30*J30,0)</f>
        <v>0</v>
      </c>
      <c r="L30" s="112">
        <v>100</v>
      </c>
      <c r="M30" s="112">
        <f>TRUNC(D30*L30,0)</f>
        <v>300000</v>
      </c>
      <c r="N30" s="113"/>
    </row>
    <row r="31" spans="1:14" ht="17.45" customHeight="1">
      <c r="A31" s="101">
        <v>9</v>
      </c>
      <c r="B31" s="138" t="s">
        <v>2</v>
      </c>
      <c r="C31" s="109"/>
      <c r="D31" s="119">
        <v>1</v>
      </c>
      <c r="E31" s="139" t="s">
        <v>54</v>
      </c>
      <c r="F31" s="119"/>
      <c r="G31" s="140">
        <f>ROUNDDOWN((I31+K31+M31),0)</f>
        <v>264666</v>
      </c>
      <c r="H31" s="119"/>
      <c r="I31" s="140">
        <f>SUM(I32:I34)</f>
        <v>0</v>
      </c>
      <c r="J31" s="119"/>
      <c r="K31" s="140">
        <f>SUM(K32:K34)</f>
        <v>0</v>
      </c>
      <c r="L31" s="119"/>
      <c r="M31" s="140">
        <f>SUM(M32)</f>
        <v>264666</v>
      </c>
      <c r="N31" s="141"/>
    </row>
    <row r="32" spans="1:14" ht="17.45" customHeight="1">
      <c r="A32" s="79" t="s">
        <v>32</v>
      </c>
      <c r="B32" s="142" t="s">
        <v>2</v>
      </c>
      <c r="C32" s="143"/>
      <c r="D32" s="119">
        <v>1</v>
      </c>
      <c r="E32" s="144" t="s">
        <v>53</v>
      </c>
      <c r="F32" s="119">
        <f t="shared" ref="F32:G32" si="8">H32+J32+L32</f>
        <v>264666.66666666669</v>
      </c>
      <c r="G32" s="145">
        <f t="shared" si="8"/>
        <v>264666</v>
      </c>
      <c r="H32" s="145"/>
      <c r="I32" s="145">
        <f>TRUNC(D32*H32,0)</f>
        <v>0</v>
      </c>
      <c r="J32" s="145"/>
      <c r="K32" s="145">
        <f>TRUNC(D32*J32,0)</f>
        <v>0</v>
      </c>
      <c r="L32" s="145">
        <f>' 출장여비 및 용선비'!O10</f>
        <v>264666.66666666669</v>
      </c>
      <c r="M32" s="145">
        <f>TRUNC(D32*L32,0)</f>
        <v>264666</v>
      </c>
      <c r="N32" s="141" t="s">
        <v>134</v>
      </c>
    </row>
    <row r="33" spans="1:15" ht="17.45" customHeight="1">
      <c r="A33" s="101">
        <v>10</v>
      </c>
      <c r="B33" s="138" t="s">
        <v>1</v>
      </c>
      <c r="C33" s="109"/>
      <c r="D33" s="119">
        <v>1</v>
      </c>
      <c r="E33" s="139" t="s">
        <v>54</v>
      </c>
      <c r="F33" s="119"/>
      <c r="G33" s="140">
        <f>ROUNDDOWN((I33+K33+M33),0)</f>
        <v>183692</v>
      </c>
      <c r="H33" s="119"/>
      <c r="I33" s="140">
        <f>SUM(I34:I34)</f>
        <v>0</v>
      </c>
      <c r="J33" s="119"/>
      <c r="K33" s="140">
        <f>SUM(K34:K34)</f>
        <v>0</v>
      </c>
      <c r="L33" s="119"/>
      <c r="M33" s="140">
        <f>SUM(M34:M34)</f>
        <v>183692</v>
      </c>
      <c r="N33" s="141"/>
    </row>
    <row r="34" spans="1:15" ht="17.45" customHeight="1">
      <c r="A34" s="79" t="s">
        <v>32</v>
      </c>
      <c r="B34" s="142" t="s">
        <v>1</v>
      </c>
      <c r="C34" s="143"/>
      <c r="D34" s="119">
        <v>1</v>
      </c>
      <c r="E34" s="144" t="s">
        <v>53</v>
      </c>
      <c r="F34" s="119">
        <f t="shared" ref="F34:G34" si="9">H34+J34+L34</f>
        <v>183692.30769230769</v>
      </c>
      <c r="G34" s="145">
        <f t="shared" si="9"/>
        <v>183692</v>
      </c>
      <c r="H34" s="145"/>
      <c r="I34" s="145">
        <f>TRUNC(D34*H34,0)</f>
        <v>0</v>
      </c>
      <c r="J34" s="145"/>
      <c r="K34" s="145">
        <f>TRUNC(D34*J34,0)</f>
        <v>0</v>
      </c>
      <c r="L34" s="145">
        <f>' 출장여비 및 용선비'!O23</f>
        <v>183692.30769230769</v>
      </c>
      <c r="M34" s="145">
        <f>TRUNC(D34*L34,0)</f>
        <v>183692</v>
      </c>
      <c r="N34" s="141" t="s">
        <v>134</v>
      </c>
    </row>
    <row r="35" spans="1:15" ht="17.45" customHeight="1">
      <c r="A35" s="101">
        <v>11</v>
      </c>
      <c r="B35" s="102" t="s">
        <v>106</v>
      </c>
      <c r="C35" s="117" t="s">
        <v>32</v>
      </c>
      <c r="D35" s="110"/>
      <c r="E35" s="105" t="s">
        <v>53</v>
      </c>
      <c r="F35" s="110"/>
      <c r="G35" s="106">
        <f>ROUNDDOWN((I35+K35+M35),0)</f>
        <v>566120</v>
      </c>
      <c r="H35" s="110"/>
      <c r="I35" s="106"/>
      <c r="J35" s="110"/>
      <c r="K35" s="106"/>
      <c r="L35" s="110">
        <f>L36</f>
        <v>566120.57400000002</v>
      </c>
      <c r="M35" s="106">
        <f>ROUNDDOWN((SUM(M36)),0)</f>
        <v>566120</v>
      </c>
      <c r="N35" s="113" t="s">
        <v>32</v>
      </c>
    </row>
    <row r="36" spans="1:15" ht="17.45" customHeight="1">
      <c r="A36" s="101"/>
      <c r="B36" s="108" t="s">
        <v>106</v>
      </c>
      <c r="C36" s="109" t="s">
        <v>135</v>
      </c>
      <c r="D36" s="110">
        <v>1</v>
      </c>
      <c r="E36" s="111" t="s">
        <v>53</v>
      </c>
      <c r="F36" s="110">
        <f>H36+J36+L36</f>
        <v>566120.57400000002</v>
      </c>
      <c r="G36" s="112">
        <f>I36+K36+M36</f>
        <v>566120</v>
      </c>
      <c r="H36" s="110"/>
      <c r="I36" s="112"/>
      <c r="J36" s="110"/>
      <c r="K36" s="112"/>
      <c r="L36" s="110">
        <f>((내역서!H14)*0.031)</f>
        <v>566120.57400000002</v>
      </c>
      <c r="M36" s="112">
        <f>TRUNC(D36*L36,0)</f>
        <v>566120</v>
      </c>
      <c r="N36" s="113"/>
    </row>
    <row r="37" spans="1:15" ht="17.45" customHeight="1">
      <c r="A37" s="101">
        <v>12</v>
      </c>
      <c r="B37" s="102" t="s">
        <v>198</v>
      </c>
      <c r="C37" s="117" t="s">
        <v>32</v>
      </c>
      <c r="D37" s="110"/>
      <c r="E37" s="105" t="s">
        <v>53</v>
      </c>
      <c r="F37" s="110"/>
      <c r="G37" s="106">
        <f>ROUNDDOWN((I37+K37+M37),0)</f>
        <v>1594446</v>
      </c>
      <c r="H37" s="110"/>
      <c r="I37" s="106"/>
      <c r="J37" s="110"/>
      <c r="K37" s="106"/>
      <c r="L37" s="110">
        <f>L38</f>
        <v>1594446.56</v>
      </c>
      <c r="M37" s="106">
        <f>M38</f>
        <v>1594446.56</v>
      </c>
      <c r="N37" s="113" t="s">
        <v>32</v>
      </c>
    </row>
    <row r="38" spans="1:15" ht="17.45" customHeight="1">
      <c r="A38" s="79" t="s">
        <v>32</v>
      </c>
      <c r="B38" s="108" t="s">
        <v>104</v>
      </c>
      <c r="C38" s="109" t="s">
        <v>135</v>
      </c>
      <c r="D38" s="110">
        <v>1</v>
      </c>
      <c r="E38" s="111" t="s">
        <v>53</v>
      </c>
      <c r="F38" s="110">
        <f t="shared" ref="F38:G38" si="10">H38+J38+L38</f>
        <v>1594446.56</v>
      </c>
      <c r="G38" s="112">
        <f t="shared" si="10"/>
        <v>1594446.56</v>
      </c>
      <c r="H38" s="112"/>
      <c r="I38" s="112">
        <f>TRUNC(D38*H38,0)</f>
        <v>0</v>
      </c>
      <c r="J38" s="112"/>
      <c r="K38" s="112">
        <f>TRUNC(D38*J38,0)</f>
        <v>0</v>
      </c>
      <c r="L38" s="112">
        <f>((내역서!H15)*0.031)</f>
        <v>1594446.56</v>
      </c>
      <c r="M38" s="112">
        <f>D38*L38</f>
        <v>1594446.56</v>
      </c>
      <c r="N38" s="113"/>
      <c r="O38" s="68">
        <v>1</v>
      </c>
    </row>
    <row r="39" spans="1:15" ht="20.100000000000001" customHeight="1"/>
    <row r="40" spans="1:15" ht="20.100000000000001" customHeight="1">
      <c r="F40" s="148"/>
    </row>
    <row r="41" spans="1:15" ht="20.100000000000001" customHeight="1"/>
    <row r="42" spans="1:15" ht="20.100000000000001" customHeight="1"/>
    <row r="43" spans="1:15" ht="20.100000000000001" customHeight="1">
      <c r="C43" s="149"/>
    </row>
    <row r="44" spans="1:15" ht="20.100000000000001" customHeight="1">
      <c r="F44" s="148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2.35" customHeight="1"/>
    <row r="102" ht="22.35" customHeight="1"/>
    <row r="103" ht="22.35" customHeight="1"/>
    <row r="104" ht="22.35" customHeight="1"/>
    <row r="105" ht="22.35" customHeight="1"/>
    <row r="106" ht="22.35" customHeight="1"/>
    <row r="107" ht="22.35" customHeight="1"/>
    <row r="108" ht="22.35" customHeight="1"/>
    <row r="109" ht="22.35" customHeight="1"/>
    <row r="110" ht="22.35" customHeight="1"/>
    <row r="111" ht="22.35" customHeight="1"/>
    <row r="112" ht="22.35" customHeight="1"/>
    <row r="113" ht="22.35" customHeight="1"/>
    <row r="114" ht="22.35" customHeight="1"/>
    <row r="115" ht="22.35" customHeight="1"/>
    <row r="116" ht="22.35" customHeight="1"/>
    <row r="117" ht="22.35" customHeight="1"/>
    <row r="118" ht="22.35" customHeight="1"/>
    <row r="119" ht="22.35" customHeight="1"/>
    <row r="120" ht="22.35" customHeight="1"/>
    <row r="121" ht="22.35" customHeight="1"/>
    <row r="122" ht="22.35" customHeight="1"/>
    <row r="123" ht="22.35" customHeight="1"/>
    <row r="124" ht="22.35" customHeight="1"/>
    <row r="125" ht="22.35" customHeight="1"/>
    <row r="126" ht="22.35" customHeight="1"/>
    <row r="127" ht="22.35" customHeight="1"/>
    <row r="128" ht="22.35" customHeight="1"/>
    <row r="129" ht="22.35" customHeight="1"/>
    <row r="130" ht="22.35" customHeight="1"/>
    <row r="131" ht="22.35" customHeight="1"/>
    <row r="132" ht="22.35" customHeight="1"/>
    <row r="133" ht="22.35" customHeight="1"/>
    <row r="134" ht="22.35" customHeight="1"/>
    <row r="135" ht="22.35" customHeight="1"/>
    <row r="136" ht="22.35" customHeight="1"/>
    <row r="137" ht="22.35" customHeight="1"/>
    <row r="138" ht="22.35" customHeight="1"/>
    <row r="139" ht="22.35" customHeight="1"/>
    <row r="140" ht="22.35" customHeight="1"/>
    <row r="141" ht="22.35" customHeight="1"/>
    <row r="142" ht="22.35" customHeight="1"/>
    <row r="143" ht="22.35" customHeight="1"/>
    <row r="144" ht="22.35" customHeight="1"/>
    <row r="145" ht="22.35" customHeight="1"/>
    <row r="146" ht="22.35" customHeight="1"/>
    <row r="147" ht="22.35" customHeight="1"/>
    <row r="148" ht="22.35" customHeight="1"/>
    <row r="149" ht="22.35" customHeight="1"/>
    <row r="150" ht="22.35" customHeight="1"/>
    <row r="151" ht="22.35" customHeight="1"/>
    <row r="152" ht="22.35" customHeight="1"/>
    <row r="153" ht="22.35" customHeight="1"/>
    <row r="154" ht="22.35" customHeight="1"/>
    <row r="155" ht="22.35" customHeight="1"/>
    <row r="156" ht="22.35" customHeight="1"/>
    <row r="157" ht="22.35" customHeight="1"/>
    <row r="158" ht="22.35" customHeight="1"/>
    <row r="159" ht="22.35" customHeight="1"/>
    <row r="160" ht="22.35" customHeight="1"/>
    <row r="161" ht="22.35" customHeight="1"/>
    <row r="162" ht="22.35" customHeight="1"/>
    <row r="163" ht="22.35" customHeight="1"/>
    <row r="164" ht="22.35" customHeight="1"/>
    <row r="165" ht="22.35" customHeight="1"/>
    <row r="166" ht="22.35" customHeight="1"/>
    <row r="167" ht="22.35" customHeight="1"/>
    <row r="168" ht="22.35" customHeight="1"/>
    <row r="169" ht="22.35" customHeight="1"/>
    <row r="170" ht="22.35" customHeight="1"/>
    <row r="171" ht="22.35" customHeight="1"/>
    <row r="172" ht="22.35" customHeight="1"/>
    <row r="173" ht="22.35" customHeight="1"/>
    <row r="174" ht="22.35" customHeight="1"/>
    <row r="175" ht="22.35" customHeight="1"/>
    <row r="176" ht="22.35" customHeight="1"/>
    <row r="177" ht="22.35" customHeight="1"/>
    <row r="178" ht="22.35" customHeight="1"/>
    <row r="179" ht="22.35" customHeight="1"/>
    <row r="180" ht="22.35" customHeight="1"/>
    <row r="181" ht="22.35" customHeight="1"/>
    <row r="182" ht="22.35" customHeight="1"/>
    <row r="183" ht="22.35" customHeight="1"/>
    <row r="184" ht="22.35" customHeight="1"/>
    <row r="185" ht="22.35" customHeight="1"/>
    <row r="186" ht="22.35" customHeight="1"/>
    <row r="187" ht="22.35" customHeight="1"/>
    <row r="188" ht="22.35" customHeight="1"/>
    <row r="189" ht="22.35" customHeight="1"/>
    <row r="190" ht="22.35" customHeight="1"/>
    <row r="191" ht="22.35" customHeight="1"/>
    <row r="192" ht="22.35" customHeight="1"/>
    <row r="193" ht="22.35" customHeight="1"/>
    <row r="194" ht="22.35" customHeight="1"/>
    <row r="195" ht="22.35" customHeight="1"/>
    <row r="196" ht="22.35" customHeight="1"/>
    <row r="197" ht="22.35" customHeight="1"/>
    <row r="198" ht="22.35" customHeight="1"/>
    <row r="199" ht="22.35" customHeight="1"/>
    <row r="200" ht="22.35" customHeight="1"/>
    <row r="201" ht="22.35" customHeight="1"/>
    <row r="202" ht="22.35" customHeight="1"/>
    <row r="203" ht="22.35" customHeight="1"/>
    <row r="204" ht="22.35" customHeight="1"/>
    <row r="205" ht="22.35" customHeight="1"/>
    <row r="206" ht="22.35" customHeight="1"/>
    <row r="207" ht="22.35" customHeight="1"/>
    <row r="208" ht="22.35" customHeight="1"/>
    <row r="209" ht="22.35" customHeight="1"/>
    <row r="210" ht="22.35" customHeight="1"/>
    <row r="211" ht="22.35" customHeight="1"/>
    <row r="212" ht="22.35" customHeight="1"/>
    <row r="213" ht="22.35" customHeight="1"/>
    <row r="214" ht="22.35" customHeight="1"/>
    <row r="215" ht="22.35" customHeight="1"/>
    <row r="216" ht="22.35" customHeight="1"/>
    <row r="217" ht="22.35" customHeight="1"/>
    <row r="218" ht="22.35" customHeight="1"/>
    <row r="219" ht="22.35" customHeight="1"/>
    <row r="220" ht="22.35" customHeight="1"/>
    <row r="221" ht="22.35" customHeight="1"/>
    <row r="222" ht="22.35" customHeight="1"/>
    <row r="223" ht="22.35" customHeight="1"/>
    <row r="224" ht="22.35" customHeight="1"/>
    <row r="225" ht="22.35" customHeight="1"/>
    <row r="226" ht="22.35" customHeight="1"/>
    <row r="227" ht="22.35" customHeight="1"/>
    <row r="228" ht="22.35" customHeight="1"/>
    <row r="229" ht="22.35" customHeight="1"/>
    <row r="230" ht="22.35" customHeight="1"/>
    <row r="231" ht="22.35" customHeight="1"/>
    <row r="232" ht="22.35" customHeight="1"/>
    <row r="233" ht="22.35" customHeight="1"/>
    <row r="234" ht="22.35" customHeight="1"/>
    <row r="235" ht="22.35" customHeight="1"/>
    <row r="236" ht="22.35" customHeight="1"/>
    <row r="237" ht="22.35" customHeight="1"/>
    <row r="238" ht="22.35" customHeight="1"/>
    <row r="239" ht="22.35" customHeight="1"/>
    <row r="240" ht="22.35" customHeight="1"/>
    <row r="241" ht="22.35" customHeight="1"/>
    <row r="242" ht="22.35" customHeight="1"/>
    <row r="243" ht="22.35" customHeight="1"/>
    <row r="244" ht="22.35" customHeight="1"/>
    <row r="245" ht="22.35" customHeight="1"/>
    <row r="246" ht="22.35" customHeight="1"/>
    <row r="247" ht="22.35" customHeight="1"/>
    <row r="248" ht="22.35" customHeight="1"/>
    <row r="249" ht="22.35" customHeight="1"/>
    <row r="250" ht="22.35" customHeight="1"/>
    <row r="251" ht="22.35" customHeight="1"/>
    <row r="252" ht="22.35" customHeight="1"/>
    <row r="253" ht="22.35" customHeight="1"/>
    <row r="254" ht="22.35" customHeight="1"/>
    <row r="255" ht="22.35" customHeight="1"/>
    <row r="256" ht="22.35" customHeight="1"/>
    <row r="257" ht="22.35" customHeight="1"/>
    <row r="258" ht="22.35" customHeight="1"/>
    <row r="259" ht="22.35" customHeight="1"/>
    <row r="260" ht="22.35" customHeight="1"/>
    <row r="261" ht="22.35" customHeight="1"/>
    <row r="262" ht="22.35" customHeight="1"/>
    <row r="263" ht="22.35" customHeight="1"/>
    <row r="264" ht="22.35" customHeight="1"/>
    <row r="265" ht="22.35" customHeight="1"/>
    <row r="266" ht="22.35" customHeight="1"/>
    <row r="267" ht="22.35" customHeight="1"/>
    <row r="268" ht="22.35" customHeight="1"/>
    <row r="269" ht="22.35" customHeight="1"/>
    <row r="270" ht="22.35" customHeight="1"/>
    <row r="271" ht="22.35" customHeight="1"/>
    <row r="272" ht="22.35" customHeight="1"/>
    <row r="273" ht="22.35" customHeight="1"/>
    <row r="274" ht="22.35" customHeight="1"/>
    <row r="275" ht="22.35" customHeight="1"/>
    <row r="276" ht="22.35" customHeight="1"/>
    <row r="277" ht="22.35" customHeight="1"/>
    <row r="278" ht="22.35" customHeight="1"/>
    <row r="279" ht="22.35" customHeight="1"/>
    <row r="280" ht="22.35" customHeight="1"/>
    <row r="281" ht="22.35" customHeight="1"/>
    <row r="282" ht="22.35" customHeight="1"/>
    <row r="283" ht="22.35" customHeight="1"/>
    <row r="284" ht="22.35" customHeight="1"/>
    <row r="285" ht="22.35" customHeight="1"/>
    <row r="286" ht="22.35" customHeight="1"/>
    <row r="287" ht="22.35" customHeight="1"/>
    <row r="288" ht="22.35" customHeight="1"/>
    <row r="289" ht="22.35" customHeight="1"/>
    <row r="290" ht="22.35" customHeight="1"/>
    <row r="291" ht="22.35" customHeight="1"/>
    <row r="292" ht="22.35" customHeight="1"/>
    <row r="293" ht="22.35" customHeight="1"/>
    <row r="294" ht="22.35" customHeight="1"/>
    <row r="295" ht="22.35" customHeight="1"/>
    <row r="296" ht="22.35" customHeight="1"/>
    <row r="297" ht="22.35" customHeight="1"/>
    <row r="298" ht="22.35" customHeight="1"/>
    <row r="299" ht="22.35" customHeight="1"/>
    <row r="300" ht="22.35" customHeight="1"/>
    <row r="301" ht="22.35" customHeight="1"/>
    <row r="302" ht="22.35" customHeight="1"/>
    <row r="303" ht="22.35" customHeight="1"/>
    <row r="304" ht="22.35" customHeight="1"/>
    <row r="305" ht="22.35" customHeight="1"/>
    <row r="306" ht="22.35" customHeight="1"/>
    <row r="307" ht="22.35" customHeight="1"/>
    <row r="308" ht="22.35" customHeight="1"/>
    <row r="309" ht="22.35" customHeight="1"/>
    <row r="310" ht="22.35" customHeight="1"/>
    <row r="311" ht="22.35" customHeight="1"/>
    <row r="312" ht="22.35" customHeight="1"/>
    <row r="313" ht="22.35" customHeight="1"/>
    <row r="314" ht="22.35" customHeight="1"/>
    <row r="315" ht="22.35" customHeight="1"/>
    <row r="316" ht="22.35" customHeight="1"/>
    <row r="317" ht="22.35" customHeight="1"/>
    <row r="318" ht="22.35" customHeight="1"/>
    <row r="319" ht="22.35" customHeight="1"/>
    <row r="320" ht="22.35" customHeight="1"/>
    <row r="321" ht="22.35" customHeight="1"/>
    <row r="322" ht="22.35" customHeight="1"/>
    <row r="323" ht="22.35" customHeight="1"/>
    <row r="324" ht="22.35" customHeight="1"/>
    <row r="325" ht="22.35" customHeight="1"/>
    <row r="326" ht="22.35" customHeight="1"/>
    <row r="327" ht="22.35" customHeight="1"/>
    <row r="328" ht="22.35" customHeight="1"/>
    <row r="329" ht="22.35" customHeight="1"/>
    <row r="330" ht="22.35" customHeight="1"/>
    <row r="331" ht="22.35" customHeight="1"/>
    <row r="332" ht="22.35" customHeight="1"/>
    <row r="333" ht="22.35" customHeight="1"/>
    <row r="334" ht="22.35" customHeight="1"/>
    <row r="335" ht="22.35" customHeight="1"/>
    <row r="336" ht="22.35" customHeight="1"/>
    <row r="337" ht="22.35" customHeight="1"/>
    <row r="338" ht="22.35" customHeight="1"/>
    <row r="339" ht="22.35" customHeight="1"/>
    <row r="340" ht="22.35" customHeight="1"/>
    <row r="341" ht="22.35" customHeight="1"/>
    <row r="342" ht="22.35" customHeight="1"/>
    <row r="343" ht="22.35" customHeight="1"/>
    <row r="344" ht="22.35" customHeight="1"/>
    <row r="345" ht="22.35" customHeight="1"/>
    <row r="346" ht="22.35" customHeight="1"/>
    <row r="347" ht="22.35" customHeight="1"/>
    <row r="348" ht="22.35" customHeight="1"/>
    <row r="349" ht="22.35" customHeight="1"/>
    <row r="350" ht="22.35" customHeight="1"/>
    <row r="351" ht="22.35" customHeight="1"/>
    <row r="352" ht="22.35" customHeight="1"/>
    <row r="353" ht="22.35" customHeight="1"/>
    <row r="354" ht="22.35" customHeight="1"/>
    <row r="355" ht="22.35" customHeight="1"/>
    <row r="356" ht="22.35" customHeight="1"/>
    <row r="357" ht="22.35" customHeight="1"/>
    <row r="358" ht="22.35" customHeight="1"/>
    <row r="359" ht="22.35" customHeight="1"/>
    <row r="360" ht="22.35" customHeight="1"/>
    <row r="361" ht="22.35" customHeight="1"/>
    <row r="362" ht="22.35" customHeight="1"/>
    <row r="363" ht="22.35" customHeight="1"/>
    <row r="364" ht="22.35" customHeight="1"/>
    <row r="365" ht="22.35" customHeight="1"/>
    <row r="366" ht="22.35" customHeight="1"/>
    <row r="367" ht="22.35" customHeight="1"/>
    <row r="368" ht="22.35" customHeight="1"/>
    <row r="369" ht="22.35" customHeight="1"/>
    <row r="370" ht="22.35" customHeight="1"/>
    <row r="371" ht="22.35" customHeight="1"/>
    <row r="372" ht="22.35" customHeight="1"/>
    <row r="373" ht="22.35" customHeight="1"/>
    <row r="374" ht="22.35" customHeight="1"/>
    <row r="375" ht="22.35" customHeight="1"/>
    <row r="376" ht="22.35" customHeight="1"/>
    <row r="377" ht="22.35" customHeight="1"/>
    <row r="378" ht="22.35" customHeight="1"/>
    <row r="379" ht="22.35" customHeight="1"/>
    <row r="380" ht="22.35" customHeight="1"/>
    <row r="381" ht="22.35" customHeight="1"/>
    <row r="382" ht="22.35" customHeight="1"/>
    <row r="383" ht="22.35" customHeight="1"/>
    <row r="384" ht="22.35" customHeight="1"/>
    <row r="385" ht="22.35" customHeight="1"/>
    <row r="386" ht="22.35" customHeight="1"/>
    <row r="387" ht="22.35" customHeight="1"/>
    <row r="388" ht="22.35" customHeight="1"/>
    <row r="389" ht="22.35" customHeight="1"/>
    <row r="390" ht="22.35" customHeight="1"/>
    <row r="391" ht="22.35" customHeight="1"/>
    <row r="392" ht="22.35" customHeight="1"/>
    <row r="393" ht="22.35" customHeight="1"/>
    <row r="394" ht="22.35" customHeight="1"/>
    <row r="395" ht="22.35" customHeight="1"/>
    <row r="396" ht="22.35" customHeight="1"/>
    <row r="397" ht="22.35" customHeight="1"/>
    <row r="398" ht="22.35" customHeight="1"/>
    <row r="399" ht="22.35" customHeight="1"/>
    <row r="400" ht="22.35" customHeight="1"/>
    <row r="401" ht="22.35" customHeight="1"/>
    <row r="402" ht="22.35" customHeight="1"/>
    <row r="403" ht="22.35" customHeight="1"/>
    <row r="404" ht="22.35" customHeight="1"/>
    <row r="405" ht="22.35" customHeight="1"/>
    <row r="406" ht="22.35" customHeight="1"/>
    <row r="407" ht="22.35" customHeight="1"/>
    <row r="408" ht="22.35" customHeight="1"/>
    <row r="409" ht="22.35" customHeight="1"/>
    <row r="410" ht="22.35" customHeight="1"/>
    <row r="411" ht="22.35" customHeight="1"/>
    <row r="412" ht="22.35" customHeight="1"/>
    <row r="413" ht="22.35" customHeight="1"/>
    <row r="414" ht="22.35" customHeight="1"/>
    <row r="415" ht="22.35" customHeight="1"/>
    <row r="416" ht="22.35" customHeight="1"/>
    <row r="417" ht="22.35" customHeight="1"/>
    <row r="418" ht="22.35" customHeight="1"/>
    <row r="419" ht="22.35" customHeight="1"/>
    <row r="420" ht="22.35" customHeight="1"/>
    <row r="421" ht="22.35" customHeight="1"/>
    <row r="422" ht="22.35" customHeight="1"/>
    <row r="423" ht="22.35" customHeight="1"/>
    <row r="424" ht="22.35" customHeight="1"/>
    <row r="425" ht="22.35" customHeight="1"/>
    <row r="426" ht="22.35" customHeight="1"/>
    <row r="427" ht="22.35" customHeight="1"/>
    <row r="428" ht="22.35" customHeight="1"/>
    <row r="429" ht="22.35" customHeight="1"/>
    <row r="430" ht="22.35" customHeight="1"/>
    <row r="431" ht="22.35" customHeight="1"/>
    <row r="432" ht="22.35" customHeight="1"/>
    <row r="433" ht="22.35" customHeight="1"/>
    <row r="434" ht="22.35" customHeight="1"/>
    <row r="435" ht="22.35" customHeight="1"/>
    <row r="436" ht="22.35" customHeight="1"/>
    <row r="437" ht="22.35" customHeight="1"/>
    <row r="438" ht="22.35" customHeight="1"/>
    <row r="439" ht="22.35" customHeight="1"/>
    <row r="440" ht="22.35" customHeight="1"/>
    <row r="441" ht="22.35" customHeight="1"/>
    <row r="442" ht="22.35" customHeight="1"/>
    <row r="443" ht="22.35" customHeight="1"/>
    <row r="444" ht="22.35" customHeight="1"/>
    <row r="445" ht="22.35" customHeight="1"/>
    <row r="446" ht="22.35" customHeight="1"/>
    <row r="447" ht="22.35" customHeight="1"/>
    <row r="448" ht="22.35" customHeight="1"/>
    <row r="449" ht="22.35" customHeight="1"/>
    <row r="450" ht="22.35" customHeight="1"/>
    <row r="451" ht="22.35" customHeight="1"/>
    <row r="452" ht="22.35" customHeight="1"/>
    <row r="453" ht="22.35" customHeight="1"/>
    <row r="454" ht="22.35" customHeight="1"/>
    <row r="455" ht="22.35" customHeight="1"/>
    <row r="456" ht="22.35" customHeight="1"/>
    <row r="457" ht="22.35" customHeight="1"/>
    <row r="458" ht="22.35" customHeight="1"/>
    <row r="459" ht="22.35" customHeight="1"/>
    <row r="460" ht="22.35" customHeight="1"/>
    <row r="461" ht="22.35" customHeight="1"/>
    <row r="462" ht="22.35" customHeight="1"/>
    <row r="463" ht="22.35" customHeight="1"/>
    <row r="464" ht="22.35" customHeight="1"/>
    <row r="465" ht="22.35" customHeight="1"/>
    <row r="466" ht="22.35" customHeight="1"/>
    <row r="467" ht="22.35" customHeight="1"/>
    <row r="468" ht="22.35" customHeight="1"/>
    <row r="469" ht="22.35" customHeight="1"/>
    <row r="470" ht="22.35" customHeight="1"/>
    <row r="471" ht="22.35" customHeight="1"/>
    <row r="472" ht="22.35" customHeight="1"/>
    <row r="473" ht="22.35" customHeight="1"/>
    <row r="474" ht="22.35" customHeight="1"/>
    <row r="475" ht="22.35" customHeight="1"/>
    <row r="476" ht="22.35" customHeight="1"/>
    <row r="477" ht="22.35" customHeight="1"/>
    <row r="478" ht="22.35" customHeight="1"/>
    <row r="479" ht="22.35" customHeight="1"/>
    <row r="480" ht="22.35" customHeight="1"/>
    <row r="481" ht="22.35" customHeight="1"/>
    <row r="482" ht="22.35" customHeight="1"/>
    <row r="483" ht="22.35" customHeight="1"/>
    <row r="484" ht="22.35" customHeight="1"/>
    <row r="485" ht="22.35" customHeight="1"/>
    <row r="486" ht="22.35" customHeight="1"/>
    <row r="487" ht="22.35" customHeight="1"/>
    <row r="488" ht="22.35" customHeight="1"/>
    <row r="489" ht="22.35" customHeight="1"/>
    <row r="490" ht="22.35" customHeight="1"/>
    <row r="491" ht="22.35" customHeight="1"/>
    <row r="492" ht="22.35" customHeight="1"/>
    <row r="493" ht="22.35" customHeight="1"/>
    <row r="494" ht="22.35" customHeight="1"/>
    <row r="495" ht="22.35" customHeight="1"/>
    <row r="496" ht="22.35" customHeight="1"/>
    <row r="497" ht="22.35" customHeight="1"/>
    <row r="498" ht="22.35" customHeight="1"/>
    <row r="499" ht="22.35" customHeight="1"/>
    <row r="500" ht="22.35" customHeight="1"/>
    <row r="501" ht="22.35" customHeight="1"/>
    <row r="502" ht="22.35" customHeight="1"/>
    <row r="503" ht="22.35" customHeight="1"/>
    <row r="504" ht="22.35" customHeight="1"/>
    <row r="505" ht="22.35" customHeight="1"/>
    <row r="506" ht="22.35" customHeight="1"/>
    <row r="507" ht="22.35" customHeight="1"/>
    <row r="508" ht="22.35" customHeight="1"/>
    <row r="509" ht="22.35" customHeight="1"/>
    <row r="510" ht="22.35" customHeight="1"/>
    <row r="511" ht="22.35" customHeight="1"/>
    <row r="512" ht="22.35" customHeight="1"/>
    <row r="513" ht="22.35" customHeight="1"/>
    <row r="514" ht="22.35" customHeight="1"/>
    <row r="515" ht="22.35" customHeight="1"/>
    <row r="516" ht="22.35" customHeight="1"/>
    <row r="517" ht="22.35" customHeight="1"/>
  </sheetData>
  <mergeCells count="11">
    <mergeCell ref="A1:N2"/>
    <mergeCell ref="A3:A4"/>
    <mergeCell ref="B3:B4"/>
    <mergeCell ref="C3:C4"/>
    <mergeCell ref="D3:D4"/>
    <mergeCell ref="E3:E4"/>
    <mergeCell ref="F3:G3"/>
    <mergeCell ref="H3:I3"/>
    <mergeCell ref="J3:K3"/>
    <mergeCell ref="L3:M3"/>
    <mergeCell ref="N3:N4"/>
  </mergeCells>
  <phoneticPr fontId="30" type="noConversion"/>
  <pageMargins left="0.2361111044883728" right="0.2361111044883728" top="0.74791663885116577" bottom="0.74791663885116577" header="0.31486111879348755" footer="0.31486111879348755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00FF"/>
    <pageSetUpPr fitToPage="1"/>
  </sheetPr>
  <dimension ref="B1:AA9"/>
  <sheetViews>
    <sheetView view="pageBreakPreview" zoomScaleNormal="100" zoomScaleSheetLayoutView="100" workbookViewId="0">
      <pane ySplit="3" topLeftCell="A4" activePane="bottomLeft" state="frozen"/>
      <selection pane="bottomLeft" activeCell="C38" sqref="C38"/>
    </sheetView>
  </sheetViews>
  <sheetFormatPr defaultColWidth="8.85546875" defaultRowHeight="13.5"/>
  <cols>
    <col min="1" max="1" width="0.7109375" style="175" customWidth="1"/>
    <col min="2" max="2" width="11.7109375" style="175" customWidth="1"/>
    <col min="3" max="3" width="52" style="175" customWidth="1"/>
    <col min="4" max="4" width="42.42578125" style="175" customWidth="1"/>
    <col min="5" max="5" width="11.7109375" style="175" customWidth="1"/>
    <col min="6" max="6" width="22" style="175" customWidth="1"/>
    <col min="7" max="7" width="34.7109375" style="175" customWidth="1"/>
    <col min="8" max="254" width="9.140625" style="175"/>
    <col min="255" max="255" width="0.7109375" style="175" customWidth="1"/>
    <col min="256" max="256" width="11.7109375" style="175" customWidth="1"/>
    <col min="257" max="257" width="52" style="175" customWidth="1"/>
    <col min="258" max="258" width="42.42578125" style="175" customWidth="1"/>
    <col min="259" max="259" width="11.7109375" style="175" customWidth="1"/>
    <col min="260" max="260" width="22" style="175" customWidth="1"/>
    <col min="261" max="261" width="34.7109375" style="175" customWidth="1"/>
    <col min="262" max="510" width="9.140625" style="175"/>
    <col min="511" max="511" width="0.7109375" style="175" customWidth="1"/>
    <col min="512" max="512" width="11.7109375" style="175" customWidth="1"/>
    <col min="513" max="513" width="52" style="175" customWidth="1"/>
    <col min="514" max="514" width="42.42578125" style="175" customWidth="1"/>
    <col min="515" max="515" width="11.7109375" style="175" customWidth="1"/>
    <col min="516" max="516" width="22" style="175" customWidth="1"/>
    <col min="517" max="517" width="34.7109375" style="175" customWidth="1"/>
    <col min="518" max="766" width="9.140625" style="175"/>
    <col min="767" max="767" width="0.7109375" style="175" customWidth="1"/>
    <col min="768" max="768" width="11.7109375" style="175" customWidth="1"/>
    <col min="769" max="769" width="52" style="175" customWidth="1"/>
    <col min="770" max="770" width="42.42578125" style="175" customWidth="1"/>
    <col min="771" max="771" width="11.7109375" style="175" customWidth="1"/>
    <col min="772" max="772" width="22" style="175" customWidth="1"/>
    <col min="773" max="773" width="34.7109375" style="175" customWidth="1"/>
    <col min="774" max="1022" width="9.140625" style="175"/>
    <col min="1023" max="1023" width="0.7109375" style="175" customWidth="1"/>
    <col min="1024" max="1024" width="11.7109375" style="175" customWidth="1"/>
    <col min="1025" max="1025" width="52" style="175" customWidth="1"/>
    <col min="1026" max="1026" width="42.42578125" style="175" customWidth="1"/>
    <col min="1027" max="1027" width="11.7109375" style="175" customWidth="1"/>
    <col min="1028" max="1028" width="22" style="175" customWidth="1"/>
    <col min="1029" max="1029" width="34.7109375" style="175" customWidth="1"/>
    <col min="1030" max="1278" width="9.140625" style="175"/>
    <col min="1279" max="1279" width="0.7109375" style="175" customWidth="1"/>
    <col min="1280" max="1280" width="11.7109375" style="175" customWidth="1"/>
    <col min="1281" max="1281" width="52" style="175" customWidth="1"/>
    <col min="1282" max="1282" width="42.42578125" style="175" customWidth="1"/>
    <col min="1283" max="1283" width="11.7109375" style="175" customWidth="1"/>
    <col min="1284" max="1284" width="22" style="175" customWidth="1"/>
    <col min="1285" max="1285" width="34.7109375" style="175" customWidth="1"/>
    <col min="1286" max="1534" width="9.140625" style="175"/>
    <col min="1535" max="1535" width="0.7109375" style="175" customWidth="1"/>
    <col min="1536" max="1536" width="11.7109375" style="175" customWidth="1"/>
    <col min="1537" max="1537" width="52" style="175" customWidth="1"/>
    <col min="1538" max="1538" width="42.42578125" style="175" customWidth="1"/>
    <col min="1539" max="1539" width="11.7109375" style="175" customWidth="1"/>
    <col min="1540" max="1540" width="22" style="175" customWidth="1"/>
    <col min="1541" max="1541" width="34.7109375" style="175" customWidth="1"/>
    <col min="1542" max="1790" width="9.140625" style="175"/>
    <col min="1791" max="1791" width="0.7109375" style="175" customWidth="1"/>
    <col min="1792" max="1792" width="11.7109375" style="175" customWidth="1"/>
    <col min="1793" max="1793" width="52" style="175" customWidth="1"/>
    <col min="1794" max="1794" width="42.42578125" style="175" customWidth="1"/>
    <col min="1795" max="1795" width="11.7109375" style="175" customWidth="1"/>
    <col min="1796" max="1796" width="22" style="175" customWidth="1"/>
    <col min="1797" max="1797" width="34.7109375" style="175" customWidth="1"/>
    <col min="1798" max="2046" width="9.140625" style="175"/>
    <col min="2047" max="2047" width="0.7109375" style="175" customWidth="1"/>
    <col min="2048" max="2048" width="11.7109375" style="175" customWidth="1"/>
    <col min="2049" max="2049" width="52" style="175" customWidth="1"/>
    <col min="2050" max="2050" width="42.42578125" style="175" customWidth="1"/>
    <col min="2051" max="2051" width="11.7109375" style="175" customWidth="1"/>
    <col min="2052" max="2052" width="22" style="175" customWidth="1"/>
    <col min="2053" max="2053" width="34.7109375" style="175" customWidth="1"/>
    <col min="2054" max="2302" width="9.140625" style="175"/>
    <col min="2303" max="2303" width="0.7109375" style="175" customWidth="1"/>
    <col min="2304" max="2304" width="11.7109375" style="175" customWidth="1"/>
    <col min="2305" max="2305" width="52" style="175" customWidth="1"/>
    <col min="2306" max="2306" width="42.42578125" style="175" customWidth="1"/>
    <col min="2307" max="2307" width="11.7109375" style="175" customWidth="1"/>
    <col min="2308" max="2308" width="22" style="175" customWidth="1"/>
    <col min="2309" max="2309" width="34.7109375" style="175" customWidth="1"/>
    <col min="2310" max="2558" width="9.140625" style="175"/>
    <col min="2559" max="2559" width="0.7109375" style="175" customWidth="1"/>
    <col min="2560" max="2560" width="11.7109375" style="175" customWidth="1"/>
    <col min="2561" max="2561" width="52" style="175" customWidth="1"/>
    <col min="2562" max="2562" width="42.42578125" style="175" customWidth="1"/>
    <col min="2563" max="2563" width="11.7109375" style="175" customWidth="1"/>
    <col min="2564" max="2564" width="22" style="175" customWidth="1"/>
    <col min="2565" max="2565" width="34.7109375" style="175" customWidth="1"/>
    <col min="2566" max="2814" width="9.140625" style="175"/>
    <col min="2815" max="2815" width="0.7109375" style="175" customWidth="1"/>
    <col min="2816" max="2816" width="11.7109375" style="175" customWidth="1"/>
    <col min="2817" max="2817" width="52" style="175" customWidth="1"/>
    <col min="2818" max="2818" width="42.42578125" style="175" customWidth="1"/>
    <col min="2819" max="2819" width="11.7109375" style="175" customWidth="1"/>
    <col min="2820" max="2820" width="22" style="175" customWidth="1"/>
    <col min="2821" max="2821" width="34.7109375" style="175" customWidth="1"/>
    <col min="2822" max="3070" width="9.140625" style="175"/>
    <col min="3071" max="3071" width="0.7109375" style="175" customWidth="1"/>
    <col min="3072" max="3072" width="11.7109375" style="175" customWidth="1"/>
    <col min="3073" max="3073" width="52" style="175" customWidth="1"/>
    <col min="3074" max="3074" width="42.42578125" style="175" customWidth="1"/>
    <col min="3075" max="3075" width="11.7109375" style="175" customWidth="1"/>
    <col min="3076" max="3076" width="22" style="175" customWidth="1"/>
    <col min="3077" max="3077" width="34.7109375" style="175" customWidth="1"/>
    <col min="3078" max="3326" width="9.140625" style="175"/>
    <col min="3327" max="3327" width="0.7109375" style="175" customWidth="1"/>
    <col min="3328" max="3328" width="11.7109375" style="175" customWidth="1"/>
    <col min="3329" max="3329" width="52" style="175" customWidth="1"/>
    <col min="3330" max="3330" width="42.42578125" style="175" customWidth="1"/>
    <col min="3331" max="3331" width="11.7109375" style="175" customWidth="1"/>
    <col min="3332" max="3332" width="22" style="175" customWidth="1"/>
    <col min="3333" max="3333" width="34.7109375" style="175" customWidth="1"/>
    <col min="3334" max="3582" width="9.140625" style="175"/>
    <col min="3583" max="3583" width="0.7109375" style="175" customWidth="1"/>
    <col min="3584" max="3584" width="11.7109375" style="175" customWidth="1"/>
    <col min="3585" max="3585" width="52" style="175" customWidth="1"/>
    <col min="3586" max="3586" width="42.42578125" style="175" customWidth="1"/>
    <col min="3587" max="3587" width="11.7109375" style="175" customWidth="1"/>
    <col min="3588" max="3588" width="22" style="175" customWidth="1"/>
    <col min="3589" max="3589" width="34.7109375" style="175" customWidth="1"/>
    <col min="3590" max="3838" width="9.140625" style="175"/>
    <col min="3839" max="3839" width="0.7109375" style="175" customWidth="1"/>
    <col min="3840" max="3840" width="11.7109375" style="175" customWidth="1"/>
    <col min="3841" max="3841" width="52" style="175" customWidth="1"/>
    <col min="3842" max="3842" width="42.42578125" style="175" customWidth="1"/>
    <col min="3843" max="3843" width="11.7109375" style="175" customWidth="1"/>
    <col min="3844" max="3844" width="22" style="175" customWidth="1"/>
    <col min="3845" max="3845" width="34.7109375" style="175" customWidth="1"/>
    <col min="3846" max="4094" width="9.140625" style="175"/>
    <col min="4095" max="4095" width="0.7109375" style="175" customWidth="1"/>
    <col min="4096" max="4096" width="11.7109375" style="175" customWidth="1"/>
    <col min="4097" max="4097" width="52" style="175" customWidth="1"/>
    <col min="4098" max="4098" width="42.42578125" style="175" customWidth="1"/>
    <col min="4099" max="4099" width="11.7109375" style="175" customWidth="1"/>
    <col min="4100" max="4100" width="22" style="175" customWidth="1"/>
    <col min="4101" max="4101" width="34.7109375" style="175" customWidth="1"/>
    <col min="4102" max="4350" width="9.140625" style="175"/>
    <col min="4351" max="4351" width="0.7109375" style="175" customWidth="1"/>
    <col min="4352" max="4352" width="11.7109375" style="175" customWidth="1"/>
    <col min="4353" max="4353" width="52" style="175" customWidth="1"/>
    <col min="4354" max="4354" width="42.42578125" style="175" customWidth="1"/>
    <col min="4355" max="4355" width="11.7109375" style="175" customWidth="1"/>
    <col min="4356" max="4356" width="22" style="175" customWidth="1"/>
    <col min="4357" max="4357" width="34.7109375" style="175" customWidth="1"/>
    <col min="4358" max="4606" width="9.140625" style="175"/>
    <col min="4607" max="4607" width="0.7109375" style="175" customWidth="1"/>
    <col min="4608" max="4608" width="11.7109375" style="175" customWidth="1"/>
    <col min="4609" max="4609" width="52" style="175" customWidth="1"/>
    <col min="4610" max="4610" width="42.42578125" style="175" customWidth="1"/>
    <col min="4611" max="4611" width="11.7109375" style="175" customWidth="1"/>
    <col min="4612" max="4612" width="22" style="175" customWidth="1"/>
    <col min="4613" max="4613" width="34.7109375" style="175" customWidth="1"/>
    <col min="4614" max="4862" width="9.140625" style="175"/>
    <col min="4863" max="4863" width="0.7109375" style="175" customWidth="1"/>
    <col min="4864" max="4864" width="11.7109375" style="175" customWidth="1"/>
    <col min="4865" max="4865" width="52" style="175" customWidth="1"/>
    <col min="4866" max="4866" width="42.42578125" style="175" customWidth="1"/>
    <col min="4867" max="4867" width="11.7109375" style="175" customWidth="1"/>
    <col min="4868" max="4868" width="22" style="175" customWidth="1"/>
    <col min="4869" max="4869" width="34.7109375" style="175" customWidth="1"/>
    <col min="4870" max="5118" width="9.140625" style="175"/>
    <col min="5119" max="5119" width="0.7109375" style="175" customWidth="1"/>
    <col min="5120" max="5120" width="11.7109375" style="175" customWidth="1"/>
    <col min="5121" max="5121" width="52" style="175" customWidth="1"/>
    <col min="5122" max="5122" width="42.42578125" style="175" customWidth="1"/>
    <col min="5123" max="5123" width="11.7109375" style="175" customWidth="1"/>
    <col min="5124" max="5124" width="22" style="175" customWidth="1"/>
    <col min="5125" max="5125" width="34.7109375" style="175" customWidth="1"/>
    <col min="5126" max="5374" width="9.140625" style="175"/>
    <col min="5375" max="5375" width="0.7109375" style="175" customWidth="1"/>
    <col min="5376" max="5376" width="11.7109375" style="175" customWidth="1"/>
    <col min="5377" max="5377" width="52" style="175" customWidth="1"/>
    <col min="5378" max="5378" width="42.42578125" style="175" customWidth="1"/>
    <col min="5379" max="5379" width="11.7109375" style="175" customWidth="1"/>
    <col min="5380" max="5380" width="22" style="175" customWidth="1"/>
    <col min="5381" max="5381" width="34.7109375" style="175" customWidth="1"/>
    <col min="5382" max="5630" width="9.140625" style="175"/>
    <col min="5631" max="5631" width="0.7109375" style="175" customWidth="1"/>
    <col min="5632" max="5632" width="11.7109375" style="175" customWidth="1"/>
    <col min="5633" max="5633" width="52" style="175" customWidth="1"/>
    <col min="5634" max="5634" width="42.42578125" style="175" customWidth="1"/>
    <col min="5635" max="5635" width="11.7109375" style="175" customWidth="1"/>
    <col min="5636" max="5636" width="22" style="175" customWidth="1"/>
    <col min="5637" max="5637" width="34.7109375" style="175" customWidth="1"/>
    <col min="5638" max="5886" width="9.140625" style="175"/>
    <col min="5887" max="5887" width="0.7109375" style="175" customWidth="1"/>
    <col min="5888" max="5888" width="11.7109375" style="175" customWidth="1"/>
    <col min="5889" max="5889" width="52" style="175" customWidth="1"/>
    <col min="5890" max="5890" width="42.42578125" style="175" customWidth="1"/>
    <col min="5891" max="5891" width="11.7109375" style="175" customWidth="1"/>
    <col min="5892" max="5892" width="22" style="175" customWidth="1"/>
    <col min="5893" max="5893" width="34.7109375" style="175" customWidth="1"/>
    <col min="5894" max="6142" width="9.140625" style="175"/>
    <col min="6143" max="6143" width="0.7109375" style="175" customWidth="1"/>
    <col min="6144" max="6144" width="11.7109375" style="175" customWidth="1"/>
    <col min="6145" max="6145" width="52" style="175" customWidth="1"/>
    <col min="6146" max="6146" width="42.42578125" style="175" customWidth="1"/>
    <col min="6147" max="6147" width="11.7109375" style="175" customWidth="1"/>
    <col min="6148" max="6148" width="22" style="175" customWidth="1"/>
    <col min="6149" max="6149" width="34.7109375" style="175" customWidth="1"/>
    <col min="6150" max="6398" width="9.140625" style="175"/>
    <col min="6399" max="6399" width="0.7109375" style="175" customWidth="1"/>
    <col min="6400" max="6400" width="11.7109375" style="175" customWidth="1"/>
    <col min="6401" max="6401" width="52" style="175" customWidth="1"/>
    <col min="6402" max="6402" width="42.42578125" style="175" customWidth="1"/>
    <col min="6403" max="6403" width="11.7109375" style="175" customWidth="1"/>
    <col min="6404" max="6404" width="22" style="175" customWidth="1"/>
    <col min="6405" max="6405" width="34.7109375" style="175" customWidth="1"/>
    <col min="6406" max="6654" width="9.140625" style="175"/>
    <col min="6655" max="6655" width="0.7109375" style="175" customWidth="1"/>
    <col min="6656" max="6656" width="11.7109375" style="175" customWidth="1"/>
    <col min="6657" max="6657" width="52" style="175" customWidth="1"/>
    <col min="6658" max="6658" width="42.42578125" style="175" customWidth="1"/>
    <col min="6659" max="6659" width="11.7109375" style="175" customWidth="1"/>
    <col min="6660" max="6660" width="22" style="175" customWidth="1"/>
    <col min="6661" max="6661" width="34.7109375" style="175" customWidth="1"/>
    <col min="6662" max="6910" width="9.140625" style="175"/>
    <col min="6911" max="6911" width="0.7109375" style="175" customWidth="1"/>
    <col min="6912" max="6912" width="11.7109375" style="175" customWidth="1"/>
    <col min="6913" max="6913" width="52" style="175" customWidth="1"/>
    <col min="6914" max="6914" width="42.42578125" style="175" customWidth="1"/>
    <col min="6915" max="6915" width="11.7109375" style="175" customWidth="1"/>
    <col min="6916" max="6916" width="22" style="175" customWidth="1"/>
    <col min="6917" max="6917" width="34.7109375" style="175" customWidth="1"/>
    <col min="6918" max="7166" width="9.140625" style="175"/>
    <col min="7167" max="7167" width="0.7109375" style="175" customWidth="1"/>
    <col min="7168" max="7168" width="11.7109375" style="175" customWidth="1"/>
    <col min="7169" max="7169" width="52" style="175" customWidth="1"/>
    <col min="7170" max="7170" width="42.42578125" style="175" customWidth="1"/>
    <col min="7171" max="7171" width="11.7109375" style="175" customWidth="1"/>
    <col min="7172" max="7172" width="22" style="175" customWidth="1"/>
    <col min="7173" max="7173" width="34.7109375" style="175" customWidth="1"/>
    <col min="7174" max="7422" width="9.140625" style="175"/>
    <col min="7423" max="7423" width="0.7109375" style="175" customWidth="1"/>
    <col min="7424" max="7424" width="11.7109375" style="175" customWidth="1"/>
    <col min="7425" max="7425" width="52" style="175" customWidth="1"/>
    <col min="7426" max="7426" width="42.42578125" style="175" customWidth="1"/>
    <col min="7427" max="7427" width="11.7109375" style="175" customWidth="1"/>
    <col min="7428" max="7428" width="22" style="175" customWidth="1"/>
    <col min="7429" max="7429" width="34.7109375" style="175" customWidth="1"/>
    <col min="7430" max="7678" width="9.140625" style="175"/>
    <col min="7679" max="7679" width="0.7109375" style="175" customWidth="1"/>
    <col min="7680" max="7680" width="11.7109375" style="175" customWidth="1"/>
    <col min="7681" max="7681" width="52" style="175" customWidth="1"/>
    <col min="7682" max="7682" width="42.42578125" style="175" customWidth="1"/>
    <col min="7683" max="7683" width="11.7109375" style="175" customWidth="1"/>
    <col min="7684" max="7684" width="22" style="175" customWidth="1"/>
    <col min="7685" max="7685" width="34.7109375" style="175" customWidth="1"/>
    <col min="7686" max="7934" width="9.140625" style="175"/>
    <col min="7935" max="7935" width="0.7109375" style="175" customWidth="1"/>
    <col min="7936" max="7936" width="11.7109375" style="175" customWidth="1"/>
    <col min="7937" max="7937" width="52" style="175" customWidth="1"/>
    <col min="7938" max="7938" width="42.42578125" style="175" customWidth="1"/>
    <col min="7939" max="7939" width="11.7109375" style="175" customWidth="1"/>
    <col min="7940" max="7940" width="22" style="175" customWidth="1"/>
    <col min="7941" max="7941" width="34.7109375" style="175" customWidth="1"/>
    <col min="7942" max="8190" width="9.140625" style="175"/>
    <col min="8191" max="8191" width="0.7109375" style="175" customWidth="1"/>
    <col min="8192" max="8192" width="11.7109375" style="175" customWidth="1"/>
    <col min="8193" max="8193" width="52" style="175" customWidth="1"/>
    <col min="8194" max="8194" width="42.42578125" style="175" customWidth="1"/>
    <col min="8195" max="8195" width="11.7109375" style="175" customWidth="1"/>
    <col min="8196" max="8196" width="22" style="175" customWidth="1"/>
    <col min="8197" max="8197" width="34.7109375" style="175" customWidth="1"/>
    <col min="8198" max="8446" width="9.140625" style="175"/>
    <col min="8447" max="8447" width="0.7109375" style="175" customWidth="1"/>
    <col min="8448" max="8448" width="11.7109375" style="175" customWidth="1"/>
    <col min="8449" max="8449" width="52" style="175" customWidth="1"/>
    <col min="8450" max="8450" width="42.42578125" style="175" customWidth="1"/>
    <col min="8451" max="8451" width="11.7109375" style="175" customWidth="1"/>
    <col min="8452" max="8452" width="22" style="175" customWidth="1"/>
    <col min="8453" max="8453" width="34.7109375" style="175" customWidth="1"/>
    <col min="8454" max="8702" width="9.140625" style="175"/>
    <col min="8703" max="8703" width="0.7109375" style="175" customWidth="1"/>
    <col min="8704" max="8704" width="11.7109375" style="175" customWidth="1"/>
    <col min="8705" max="8705" width="52" style="175" customWidth="1"/>
    <col min="8706" max="8706" width="42.42578125" style="175" customWidth="1"/>
    <col min="8707" max="8707" width="11.7109375" style="175" customWidth="1"/>
    <col min="8708" max="8708" width="22" style="175" customWidth="1"/>
    <col min="8709" max="8709" width="34.7109375" style="175" customWidth="1"/>
    <col min="8710" max="8958" width="9.140625" style="175"/>
    <col min="8959" max="8959" width="0.7109375" style="175" customWidth="1"/>
    <col min="8960" max="8960" width="11.7109375" style="175" customWidth="1"/>
    <col min="8961" max="8961" width="52" style="175" customWidth="1"/>
    <col min="8962" max="8962" width="42.42578125" style="175" customWidth="1"/>
    <col min="8963" max="8963" width="11.7109375" style="175" customWidth="1"/>
    <col min="8964" max="8964" width="22" style="175" customWidth="1"/>
    <col min="8965" max="8965" width="34.7109375" style="175" customWidth="1"/>
    <col min="8966" max="9214" width="9.140625" style="175"/>
    <col min="9215" max="9215" width="0.7109375" style="175" customWidth="1"/>
    <col min="9216" max="9216" width="11.7109375" style="175" customWidth="1"/>
    <col min="9217" max="9217" width="52" style="175" customWidth="1"/>
    <col min="9218" max="9218" width="42.42578125" style="175" customWidth="1"/>
    <col min="9219" max="9219" width="11.7109375" style="175" customWidth="1"/>
    <col min="9220" max="9220" width="22" style="175" customWidth="1"/>
    <col min="9221" max="9221" width="34.7109375" style="175" customWidth="1"/>
    <col min="9222" max="9470" width="9.140625" style="175"/>
    <col min="9471" max="9471" width="0.7109375" style="175" customWidth="1"/>
    <col min="9472" max="9472" width="11.7109375" style="175" customWidth="1"/>
    <col min="9473" max="9473" width="52" style="175" customWidth="1"/>
    <col min="9474" max="9474" width="42.42578125" style="175" customWidth="1"/>
    <col min="9475" max="9475" width="11.7109375" style="175" customWidth="1"/>
    <col min="9476" max="9476" width="22" style="175" customWidth="1"/>
    <col min="9477" max="9477" width="34.7109375" style="175" customWidth="1"/>
    <col min="9478" max="9726" width="9.140625" style="175"/>
    <col min="9727" max="9727" width="0.7109375" style="175" customWidth="1"/>
    <col min="9728" max="9728" width="11.7109375" style="175" customWidth="1"/>
    <col min="9729" max="9729" width="52" style="175" customWidth="1"/>
    <col min="9730" max="9730" width="42.42578125" style="175" customWidth="1"/>
    <col min="9731" max="9731" width="11.7109375" style="175" customWidth="1"/>
    <col min="9732" max="9732" width="22" style="175" customWidth="1"/>
    <col min="9733" max="9733" width="34.7109375" style="175" customWidth="1"/>
    <col min="9734" max="9982" width="9.140625" style="175"/>
    <col min="9983" max="9983" width="0.7109375" style="175" customWidth="1"/>
    <col min="9984" max="9984" width="11.7109375" style="175" customWidth="1"/>
    <col min="9985" max="9985" width="52" style="175" customWidth="1"/>
    <col min="9986" max="9986" width="42.42578125" style="175" customWidth="1"/>
    <col min="9987" max="9987" width="11.7109375" style="175" customWidth="1"/>
    <col min="9988" max="9988" width="22" style="175" customWidth="1"/>
    <col min="9989" max="9989" width="34.7109375" style="175" customWidth="1"/>
    <col min="9990" max="10238" width="9.140625" style="175"/>
    <col min="10239" max="10239" width="0.7109375" style="175" customWidth="1"/>
    <col min="10240" max="10240" width="11.7109375" style="175" customWidth="1"/>
    <col min="10241" max="10241" width="52" style="175" customWidth="1"/>
    <col min="10242" max="10242" width="42.42578125" style="175" customWidth="1"/>
    <col min="10243" max="10243" width="11.7109375" style="175" customWidth="1"/>
    <col min="10244" max="10244" width="22" style="175" customWidth="1"/>
    <col min="10245" max="10245" width="34.7109375" style="175" customWidth="1"/>
    <col min="10246" max="10494" width="9.140625" style="175"/>
    <col min="10495" max="10495" width="0.7109375" style="175" customWidth="1"/>
    <col min="10496" max="10496" width="11.7109375" style="175" customWidth="1"/>
    <col min="10497" max="10497" width="52" style="175" customWidth="1"/>
    <col min="10498" max="10498" width="42.42578125" style="175" customWidth="1"/>
    <col min="10499" max="10499" width="11.7109375" style="175" customWidth="1"/>
    <col min="10500" max="10500" width="22" style="175" customWidth="1"/>
    <col min="10501" max="10501" width="34.7109375" style="175" customWidth="1"/>
    <col min="10502" max="10750" width="9.140625" style="175"/>
    <col min="10751" max="10751" width="0.7109375" style="175" customWidth="1"/>
    <col min="10752" max="10752" width="11.7109375" style="175" customWidth="1"/>
    <col min="10753" max="10753" width="52" style="175" customWidth="1"/>
    <col min="10754" max="10754" width="42.42578125" style="175" customWidth="1"/>
    <col min="10755" max="10755" width="11.7109375" style="175" customWidth="1"/>
    <col min="10756" max="10756" width="22" style="175" customWidth="1"/>
    <col min="10757" max="10757" width="34.7109375" style="175" customWidth="1"/>
    <col min="10758" max="11006" width="9.140625" style="175"/>
    <col min="11007" max="11007" width="0.7109375" style="175" customWidth="1"/>
    <col min="11008" max="11008" width="11.7109375" style="175" customWidth="1"/>
    <col min="11009" max="11009" width="52" style="175" customWidth="1"/>
    <col min="11010" max="11010" width="42.42578125" style="175" customWidth="1"/>
    <col min="11011" max="11011" width="11.7109375" style="175" customWidth="1"/>
    <col min="11012" max="11012" width="22" style="175" customWidth="1"/>
    <col min="11013" max="11013" width="34.7109375" style="175" customWidth="1"/>
    <col min="11014" max="11262" width="9.140625" style="175"/>
    <col min="11263" max="11263" width="0.7109375" style="175" customWidth="1"/>
    <col min="11264" max="11264" width="11.7109375" style="175" customWidth="1"/>
    <col min="11265" max="11265" width="52" style="175" customWidth="1"/>
    <col min="11266" max="11266" width="42.42578125" style="175" customWidth="1"/>
    <col min="11267" max="11267" width="11.7109375" style="175" customWidth="1"/>
    <col min="11268" max="11268" width="22" style="175" customWidth="1"/>
    <col min="11269" max="11269" width="34.7109375" style="175" customWidth="1"/>
    <col min="11270" max="11518" width="9.140625" style="175"/>
    <col min="11519" max="11519" width="0.7109375" style="175" customWidth="1"/>
    <col min="11520" max="11520" width="11.7109375" style="175" customWidth="1"/>
    <col min="11521" max="11521" width="52" style="175" customWidth="1"/>
    <col min="11522" max="11522" width="42.42578125" style="175" customWidth="1"/>
    <col min="11523" max="11523" width="11.7109375" style="175" customWidth="1"/>
    <col min="11524" max="11524" width="22" style="175" customWidth="1"/>
    <col min="11525" max="11525" width="34.7109375" style="175" customWidth="1"/>
    <col min="11526" max="11774" width="9.140625" style="175"/>
    <col min="11775" max="11775" width="0.7109375" style="175" customWidth="1"/>
    <col min="11776" max="11776" width="11.7109375" style="175" customWidth="1"/>
    <col min="11777" max="11777" width="52" style="175" customWidth="1"/>
    <col min="11778" max="11778" width="42.42578125" style="175" customWidth="1"/>
    <col min="11779" max="11779" width="11.7109375" style="175" customWidth="1"/>
    <col min="11780" max="11780" width="22" style="175" customWidth="1"/>
    <col min="11781" max="11781" width="34.7109375" style="175" customWidth="1"/>
    <col min="11782" max="12030" width="9.140625" style="175"/>
    <col min="12031" max="12031" width="0.7109375" style="175" customWidth="1"/>
    <col min="12032" max="12032" width="11.7109375" style="175" customWidth="1"/>
    <col min="12033" max="12033" width="52" style="175" customWidth="1"/>
    <col min="12034" max="12034" width="42.42578125" style="175" customWidth="1"/>
    <col min="12035" max="12035" width="11.7109375" style="175" customWidth="1"/>
    <col min="12036" max="12036" width="22" style="175" customWidth="1"/>
    <col min="12037" max="12037" width="34.7109375" style="175" customWidth="1"/>
    <col min="12038" max="12286" width="9.140625" style="175"/>
    <col min="12287" max="12287" width="0.7109375" style="175" customWidth="1"/>
    <col min="12288" max="12288" width="11.7109375" style="175" customWidth="1"/>
    <col min="12289" max="12289" width="52" style="175" customWidth="1"/>
    <col min="12290" max="12290" width="42.42578125" style="175" customWidth="1"/>
    <col min="12291" max="12291" width="11.7109375" style="175" customWidth="1"/>
    <col min="12292" max="12292" width="22" style="175" customWidth="1"/>
    <col min="12293" max="12293" width="34.7109375" style="175" customWidth="1"/>
    <col min="12294" max="12542" width="9.140625" style="175"/>
    <col min="12543" max="12543" width="0.7109375" style="175" customWidth="1"/>
    <col min="12544" max="12544" width="11.7109375" style="175" customWidth="1"/>
    <col min="12545" max="12545" width="52" style="175" customWidth="1"/>
    <col min="12546" max="12546" width="42.42578125" style="175" customWidth="1"/>
    <col min="12547" max="12547" width="11.7109375" style="175" customWidth="1"/>
    <col min="12548" max="12548" width="22" style="175" customWidth="1"/>
    <col min="12549" max="12549" width="34.7109375" style="175" customWidth="1"/>
    <col min="12550" max="12798" width="9.140625" style="175"/>
    <col min="12799" max="12799" width="0.7109375" style="175" customWidth="1"/>
    <col min="12800" max="12800" width="11.7109375" style="175" customWidth="1"/>
    <col min="12801" max="12801" width="52" style="175" customWidth="1"/>
    <col min="12802" max="12802" width="42.42578125" style="175" customWidth="1"/>
    <col min="12803" max="12803" width="11.7109375" style="175" customWidth="1"/>
    <col min="12804" max="12804" width="22" style="175" customWidth="1"/>
    <col min="12805" max="12805" width="34.7109375" style="175" customWidth="1"/>
    <col min="12806" max="13054" width="9.140625" style="175"/>
    <col min="13055" max="13055" width="0.7109375" style="175" customWidth="1"/>
    <col min="13056" max="13056" width="11.7109375" style="175" customWidth="1"/>
    <col min="13057" max="13057" width="52" style="175" customWidth="1"/>
    <col min="13058" max="13058" width="42.42578125" style="175" customWidth="1"/>
    <col min="13059" max="13059" width="11.7109375" style="175" customWidth="1"/>
    <col min="13060" max="13060" width="22" style="175" customWidth="1"/>
    <col min="13061" max="13061" width="34.7109375" style="175" customWidth="1"/>
    <col min="13062" max="13310" width="9.140625" style="175"/>
    <col min="13311" max="13311" width="0.7109375" style="175" customWidth="1"/>
    <col min="13312" max="13312" width="11.7109375" style="175" customWidth="1"/>
    <col min="13313" max="13313" width="52" style="175" customWidth="1"/>
    <col min="13314" max="13314" width="42.42578125" style="175" customWidth="1"/>
    <col min="13315" max="13315" width="11.7109375" style="175" customWidth="1"/>
    <col min="13316" max="13316" width="22" style="175" customWidth="1"/>
    <col min="13317" max="13317" width="34.7109375" style="175" customWidth="1"/>
    <col min="13318" max="13566" width="9.140625" style="175"/>
    <col min="13567" max="13567" width="0.7109375" style="175" customWidth="1"/>
    <col min="13568" max="13568" width="11.7109375" style="175" customWidth="1"/>
    <col min="13569" max="13569" width="52" style="175" customWidth="1"/>
    <col min="13570" max="13570" width="42.42578125" style="175" customWidth="1"/>
    <col min="13571" max="13571" width="11.7109375" style="175" customWidth="1"/>
    <col min="13572" max="13572" width="22" style="175" customWidth="1"/>
    <col min="13573" max="13573" width="34.7109375" style="175" customWidth="1"/>
    <col min="13574" max="13822" width="9.140625" style="175"/>
    <col min="13823" max="13823" width="0.7109375" style="175" customWidth="1"/>
    <col min="13824" max="13824" width="11.7109375" style="175" customWidth="1"/>
    <col min="13825" max="13825" width="52" style="175" customWidth="1"/>
    <col min="13826" max="13826" width="42.42578125" style="175" customWidth="1"/>
    <col min="13827" max="13827" width="11.7109375" style="175" customWidth="1"/>
    <col min="13828" max="13828" width="22" style="175" customWidth="1"/>
    <col min="13829" max="13829" width="34.7109375" style="175" customWidth="1"/>
    <col min="13830" max="14078" width="9.140625" style="175"/>
    <col min="14079" max="14079" width="0.7109375" style="175" customWidth="1"/>
    <col min="14080" max="14080" width="11.7109375" style="175" customWidth="1"/>
    <col min="14081" max="14081" width="52" style="175" customWidth="1"/>
    <col min="14082" max="14082" width="42.42578125" style="175" customWidth="1"/>
    <col min="14083" max="14083" width="11.7109375" style="175" customWidth="1"/>
    <col min="14084" max="14084" width="22" style="175" customWidth="1"/>
    <col min="14085" max="14085" width="34.7109375" style="175" customWidth="1"/>
    <col min="14086" max="14334" width="9.140625" style="175"/>
    <col min="14335" max="14335" width="0.7109375" style="175" customWidth="1"/>
    <col min="14336" max="14336" width="11.7109375" style="175" customWidth="1"/>
    <col min="14337" max="14337" width="52" style="175" customWidth="1"/>
    <col min="14338" max="14338" width="42.42578125" style="175" customWidth="1"/>
    <col min="14339" max="14339" width="11.7109375" style="175" customWidth="1"/>
    <col min="14340" max="14340" width="22" style="175" customWidth="1"/>
    <col min="14341" max="14341" width="34.7109375" style="175" customWidth="1"/>
    <col min="14342" max="14590" width="9.140625" style="175"/>
    <col min="14591" max="14591" width="0.7109375" style="175" customWidth="1"/>
    <col min="14592" max="14592" width="11.7109375" style="175" customWidth="1"/>
    <col min="14593" max="14593" width="52" style="175" customWidth="1"/>
    <col min="14594" max="14594" width="42.42578125" style="175" customWidth="1"/>
    <col min="14595" max="14595" width="11.7109375" style="175" customWidth="1"/>
    <col min="14596" max="14596" width="22" style="175" customWidth="1"/>
    <col min="14597" max="14597" width="34.7109375" style="175" customWidth="1"/>
    <col min="14598" max="14846" width="9.140625" style="175"/>
    <col min="14847" max="14847" width="0.7109375" style="175" customWidth="1"/>
    <col min="14848" max="14848" width="11.7109375" style="175" customWidth="1"/>
    <col min="14849" max="14849" width="52" style="175" customWidth="1"/>
    <col min="14850" max="14850" width="42.42578125" style="175" customWidth="1"/>
    <col min="14851" max="14851" width="11.7109375" style="175" customWidth="1"/>
    <col min="14852" max="14852" width="22" style="175" customWidth="1"/>
    <col min="14853" max="14853" width="34.7109375" style="175" customWidth="1"/>
    <col min="14854" max="15102" width="9.140625" style="175"/>
    <col min="15103" max="15103" width="0.7109375" style="175" customWidth="1"/>
    <col min="15104" max="15104" width="11.7109375" style="175" customWidth="1"/>
    <col min="15105" max="15105" width="52" style="175" customWidth="1"/>
    <col min="15106" max="15106" width="42.42578125" style="175" customWidth="1"/>
    <col min="15107" max="15107" width="11.7109375" style="175" customWidth="1"/>
    <col min="15108" max="15108" width="22" style="175" customWidth="1"/>
    <col min="15109" max="15109" width="34.7109375" style="175" customWidth="1"/>
    <col min="15110" max="15358" width="9.140625" style="175"/>
    <col min="15359" max="15359" width="0.7109375" style="175" customWidth="1"/>
    <col min="15360" max="15360" width="11.7109375" style="175" customWidth="1"/>
    <col min="15361" max="15361" width="52" style="175" customWidth="1"/>
    <col min="15362" max="15362" width="42.42578125" style="175" customWidth="1"/>
    <col min="15363" max="15363" width="11.7109375" style="175" customWidth="1"/>
    <col min="15364" max="15364" width="22" style="175" customWidth="1"/>
    <col min="15365" max="15365" width="34.7109375" style="175" customWidth="1"/>
    <col min="15366" max="15614" width="9.140625" style="175"/>
    <col min="15615" max="15615" width="0.7109375" style="175" customWidth="1"/>
    <col min="15616" max="15616" width="11.7109375" style="175" customWidth="1"/>
    <col min="15617" max="15617" width="52" style="175" customWidth="1"/>
    <col min="15618" max="15618" width="42.42578125" style="175" customWidth="1"/>
    <col min="15619" max="15619" width="11.7109375" style="175" customWidth="1"/>
    <col min="15620" max="15620" width="22" style="175" customWidth="1"/>
    <col min="15621" max="15621" width="34.7109375" style="175" customWidth="1"/>
    <col min="15622" max="15870" width="9.140625" style="175"/>
    <col min="15871" max="15871" width="0.7109375" style="175" customWidth="1"/>
    <col min="15872" max="15872" width="11.7109375" style="175" customWidth="1"/>
    <col min="15873" max="15873" width="52" style="175" customWidth="1"/>
    <col min="15874" max="15874" width="42.42578125" style="175" customWidth="1"/>
    <col min="15875" max="15875" width="11.7109375" style="175" customWidth="1"/>
    <col min="15876" max="15876" width="22" style="175" customWidth="1"/>
    <col min="15877" max="15877" width="34.7109375" style="175" customWidth="1"/>
    <col min="15878" max="16126" width="9.140625" style="175"/>
    <col min="16127" max="16127" width="0.7109375" style="175" customWidth="1"/>
    <col min="16128" max="16128" width="11.7109375" style="175" customWidth="1"/>
    <col min="16129" max="16129" width="52" style="175" customWidth="1"/>
    <col min="16130" max="16130" width="42.42578125" style="175" customWidth="1"/>
    <col min="16131" max="16131" width="11.7109375" style="175" customWidth="1"/>
    <col min="16132" max="16132" width="22" style="175" customWidth="1"/>
    <col min="16133" max="16133" width="34.7109375" style="175" customWidth="1"/>
    <col min="16134" max="16384" width="9.140625" style="175"/>
  </cols>
  <sheetData>
    <row r="1" spans="2:27" ht="24.95" customHeight="1">
      <c r="B1" s="241" t="s">
        <v>112</v>
      </c>
      <c r="C1" s="241"/>
      <c r="D1" s="241"/>
      <c r="E1" s="241"/>
      <c r="F1" s="241"/>
      <c r="G1" s="241"/>
    </row>
    <row r="2" spans="2:27" ht="9.9499999999999993" customHeight="1">
      <c r="B2" s="245"/>
      <c r="C2" s="245"/>
      <c r="D2" s="245"/>
      <c r="E2" s="245"/>
      <c r="F2" s="245"/>
      <c r="G2" s="245"/>
    </row>
    <row r="3" spans="2:27" ht="30.75" customHeight="1">
      <c r="B3" s="176" t="s">
        <v>59</v>
      </c>
      <c r="C3" s="177" t="s">
        <v>122</v>
      </c>
      <c r="D3" s="177" t="s">
        <v>110</v>
      </c>
      <c r="E3" s="177" t="s">
        <v>33</v>
      </c>
      <c r="F3" s="177" t="s">
        <v>109</v>
      </c>
      <c r="G3" s="178" t="s">
        <v>117</v>
      </c>
      <c r="X3" s="175" t="s">
        <v>127</v>
      </c>
      <c r="Y3" s="175" t="s">
        <v>116</v>
      </c>
      <c r="Z3" s="175" t="s">
        <v>128</v>
      </c>
      <c r="AA3" s="175" t="s">
        <v>124</v>
      </c>
    </row>
    <row r="4" spans="2:27" ht="22.35" customHeight="1">
      <c r="B4" s="179">
        <v>1</v>
      </c>
      <c r="C4" s="180" t="s">
        <v>121</v>
      </c>
      <c r="D4" s="180" t="s">
        <v>32</v>
      </c>
      <c r="E4" s="181" t="s">
        <v>48</v>
      </c>
      <c r="F4" s="182">
        <v>467217</v>
      </c>
      <c r="G4" s="183" t="s">
        <v>190</v>
      </c>
      <c r="X4" s="184">
        <v>390500</v>
      </c>
    </row>
    <row r="5" spans="2:27" ht="22.35" customHeight="1">
      <c r="B5" s="185">
        <v>2</v>
      </c>
      <c r="C5" s="186" t="s">
        <v>130</v>
      </c>
      <c r="D5" s="186" t="s">
        <v>32</v>
      </c>
      <c r="E5" s="187" t="s">
        <v>48</v>
      </c>
      <c r="F5" s="182">
        <v>373353</v>
      </c>
      <c r="G5" s="183" t="s">
        <v>190</v>
      </c>
      <c r="X5" s="184">
        <v>308530</v>
      </c>
    </row>
    <row r="6" spans="2:27" ht="22.35" customHeight="1">
      <c r="B6" s="179">
        <v>3</v>
      </c>
      <c r="C6" s="180" t="s">
        <v>115</v>
      </c>
      <c r="D6" s="180"/>
      <c r="E6" s="181" t="s">
        <v>48</v>
      </c>
      <c r="F6" s="182">
        <v>310884</v>
      </c>
      <c r="G6" s="183" t="s">
        <v>190</v>
      </c>
      <c r="X6" s="184"/>
    </row>
    <row r="7" spans="2:27" ht="22.35" customHeight="1">
      <c r="B7" s="179">
        <v>4</v>
      </c>
      <c r="C7" s="180" t="s">
        <v>126</v>
      </c>
      <c r="D7" s="180" t="s">
        <v>32</v>
      </c>
      <c r="E7" s="181" t="s">
        <v>48</v>
      </c>
      <c r="F7" s="182">
        <v>295138</v>
      </c>
      <c r="G7" s="183" t="s">
        <v>190</v>
      </c>
      <c r="X7" s="184">
        <v>231775</v>
      </c>
    </row>
    <row r="8" spans="2:27" ht="22.35" customHeight="1">
      <c r="B8" s="188">
        <v>5</v>
      </c>
      <c r="C8" s="189" t="s">
        <v>111</v>
      </c>
      <c r="D8" s="189" t="s">
        <v>32</v>
      </c>
      <c r="E8" s="190" t="s">
        <v>48</v>
      </c>
      <c r="F8" s="191">
        <v>235459</v>
      </c>
      <c r="G8" s="183" t="s">
        <v>190</v>
      </c>
      <c r="X8" s="184">
        <v>182591</v>
      </c>
    </row>
    <row r="9" spans="2:27">
      <c r="B9" s="192"/>
      <c r="C9" s="192"/>
      <c r="D9" s="192"/>
      <c r="E9" s="192"/>
      <c r="F9" s="192"/>
      <c r="G9" s="192"/>
    </row>
  </sheetData>
  <mergeCells count="1">
    <mergeCell ref="B1:G2"/>
  </mergeCells>
  <phoneticPr fontId="30" type="noConversion"/>
  <pageMargins left="0.7086111307144165" right="0.7086111307144165" top="0.74791663885116577" bottom="0.74791663885116577" header="0.51180553436279297" footer="0.51180553436279297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00FF"/>
    <pageSetUpPr fitToPage="1"/>
  </sheetPr>
  <dimension ref="B1:N14"/>
  <sheetViews>
    <sheetView view="pageBreakPreview" zoomScaleNormal="100" zoomScaleSheetLayoutView="100" workbookViewId="0">
      <selection activeCell="K13" sqref="K13"/>
    </sheetView>
  </sheetViews>
  <sheetFormatPr defaultColWidth="8.7109375" defaultRowHeight="12.75"/>
  <cols>
    <col min="1" max="1" width="0.7109375" style="7" customWidth="1"/>
    <col min="2" max="2" width="11.7109375" style="7" customWidth="1"/>
    <col min="3" max="3" width="37.140625" style="7" customWidth="1"/>
    <col min="4" max="4" width="16.5703125" style="7" customWidth="1"/>
    <col min="5" max="5" width="9.7109375" style="7" customWidth="1"/>
    <col min="6" max="6" width="14.5703125" style="7" customWidth="1"/>
    <col min="7" max="7" width="22.42578125" style="7" customWidth="1"/>
    <col min="8" max="8" width="9.42578125" style="7" customWidth="1"/>
    <col min="9" max="9" width="10.7109375" style="50" customWidth="1"/>
    <col min="10" max="10" width="10.7109375" style="7" customWidth="1"/>
    <col min="11" max="12" width="10.7109375" style="50" customWidth="1"/>
    <col min="13" max="13" width="9.7109375" style="7" customWidth="1"/>
    <col min="14" max="14" width="8.7109375" style="7"/>
    <col min="15" max="25" width="4.7109375" style="7" customWidth="1"/>
    <col min="26" max="216" width="8.7109375" style="7"/>
    <col min="217" max="217" width="0.7109375" style="7" customWidth="1"/>
    <col min="218" max="218" width="11.7109375" style="7" customWidth="1"/>
    <col min="219" max="219" width="52" style="7" customWidth="1"/>
    <col min="220" max="220" width="42.42578125" style="7" customWidth="1"/>
    <col min="221" max="221" width="11.7109375" style="7" customWidth="1"/>
    <col min="222" max="222" width="22" style="7" customWidth="1"/>
    <col min="223" max="223" width="34.7109375" style="7" customWidth="1"/>
    <col min="224" max="472" width="8.7109375" style="7"/>
    <col min="473" max="473" width="0.7109375" style="7" customWidth="1"/>
    <col min="474" max="474" width="11.7109375" style="7" customWidth="1"/>
    <col min="475" max="475" width="52" style="7" customWidth="1"/>
    <col min="476" max="476" width="42.42578125" style="7" customWidth="1"/>
    <col min="477" max="477" width="11.7109375" style="7" customWidth="1"/>
    <col min="478" max="478" width="22" style="7" customWidth="1"/>
    <col min="479" max="479" width="34.7109375" style="7" customWidth="1"/>
    <col min="480" max="728" width="8.7109375" style="7"/>
    <col min="729" max="729" width="0.7109375" style="7" customWidth="1"/>
    <col min="730" max="730" width="11.7109375" style="7" customWidth="1"/>
    <col min="731" max="731" width="52" style="7" customWidth="1"/>
    <col min="732" max="732" width="42.42578125" style="7" customWidth="1"/>
    <col min="733" max="733" width="11.7109375" style="7" customWidth="1"/>
    <col min="734" max="734" width="22" style="7" customWidth="1"/>
    <col min="735" max="735" width="34.7109375" style="7" customWidth="1"/>
    <col min="736" max="984" width="8.7109375" style="7"/>
    <col min="985" max="985" width="0.7109375" style="7" customWidth="1"/>
    <col min="986" max="986" width="11.7109375" style="7" customWidth="1"/>
    <col min="987" max="987" width="52" style="7" customWidth="1"/>
    <col min="988" max="988" width="42.42578125" style="7" customWidth="1"/>
    <col min="989" max="989" width="11.7109375" style="7" customWidth="1"/>
    <col min="990" max="990" width="22" style="7" customWidth="1"/>
    <col min="991" max="991" width="34.7109375" style="7" customWidth="1"/>
    <col min="992" max="1240" width="8.7109375" style="7"/>
    <col min="1241" max="1241" width="0.7109375" style="7" customWidth="1"/>
    <col min="1242" max="1242" width="11.7109375" style="7" customWidth="1"/>
    <col min="1243" max="1243" width="52" style="7" customWidth="1"/>
    <col min="1244" max="1244" width="42.42578125" style="7" customWidth="1"/>
    <col min="1245" max="1245" width="11.7109375" style="7" customWidth="1"/>
    <col min="1246" max="1246" width="22" style="7" customWidth="1"/>
    <col min="1247" max="1247" width="34.7109375" style="7" customWidth="1"/>
    <col min="1248" max="1496" width="8.7109375" style="7"/>
    <col min="1497" max="1497" width="0.7109375" style="7" customWidth="1"/>
    <col min="1498" max="1498" width="11.7109375" style="7" customWidth="1"/>
    <col min="1499" max="1499" width="52" style="7" customWidth="1"/>
    <col min="1500" max="1500" width="42.42578125" style="7" customWidth="1"/>
    <col min="1501" max="1501" width="11.7109375" style="7" customWidth="1"/>
    <col min="1502" max="1502" width="22" style="7" customWidth="1"/>
    <col min="1503" max="1503" width="34.7109375" style="7" customWidth="1"/>
    <col min="1504" max="1752" width="8.7109375" style="7"/>
    <col min="1753" max="1753" width="0.7109375" style="7" customWidth="1"/>
    <col min="1754" max="1754" width="11.7109375" style="7" customWidth="1"/>
    <col min="1755" max="1755" width="52" style="7" customWidth="1"/>
    <col min="1756" max="1756" width="42.42578125" style="7" customWidth="1"/>
    <col min="1757" max="1757" width="11.7109375" style="7" customWidth="1"/>
    <col min="1758" max="1758" width="22" style="7" customWidth="1"/>
    <col min="1759" max="1759" width="34.7109375" style="7" customWidth="1"/>
    <col min="1760" max="2008" width="8.7109375" style="7"/>
    <col min="2009" max="2009" width="0.7109375" style="7" customWidth="1"/>
    <col min="2010" max="2010" width="11.7109375" style="7" customWidth="1"/>
    <col min="2011" max="2011" width="52" style="7" customWidth="1"/>
    <col min="2012" max="2012" width="42.42578125" style="7" customWidth="1"/>
    <col min="2013" max="2013" width="11.7109375" style="7" customWidth="1"/>
    <col min="2014" max="2014" width="22" style="7" customWidth="1"/>
    <col min="2015" max="2015" width="34.7109375" style="7" customWidth="1"/>
    <col min="2016" max="2264" width="8.7109375" style="7"/>
    <col min="2265" max="2265" width="0.7109375" style="7" customWidth="1"/>
    <col min="2266" max="2266" width="11.7109375" style="7" customWidth="1"/>
    <col min="2267" max="2267" width="52" style="7" customWidth="1"/>
    <col min="2268" max="2268" width="42.42578125" style="7" customWidth="1"/>
    <col min="2269" max="2269" width="11.7109375" style="7" customWidth="1"/>
    <col min="2270" max="2270" width="22" style="7" customWidth="1"/>
    <col min="2271" max="2271" width="34.7109375" style="7" customWidth="1"/>
    <col min="2272" max="2520" width="8.7109375" style="7"/>
    <col min="2521" max="2521" width="0.7109375" style="7" customWidth="1"/>
    <col min="2522" max="2522" width="11.7109375" style="7" customWidth="1"/>
    <col min="2523" max="2523" width="52" style="7" customWidth="1"/>
    <col min="2524" max="2524" width="42.42578125" style="7" customWidth="1"/>
    <col min="2525" max="2525" width="11.7109375" style="7" customWidth="1"/>
    <col min="2526" max="2526" width="22" style="7" customWidth="1"/>
    <col min="2527" max="2527" width="34.7109375" style="7" customWidth="1"/>
    <col min="2528" max="2776" width="8.7109375" style="7"/>
    <col min="2777" max="2777" width="0.7109375" style="7" customWidth="1"/>
    <col min="2778" max="2778" width="11.7109375" style="7" customWidth="1"/>
    <col min="2779" max="2779" width="52" style="7" customWidth="1"/>
    <col min="2780" max="2780" width="42.42578125" style="7" customWidth="1"/>
    <col min="2781" max="2781" width="11.7109375" style="7" customWidth="1"/>
    <col min="2782" max="2782" width="22" style="7" customWidth="1"/>
    <col min="2783" max="2783" width="34.7109375" style="7" customWidth="1"/>
    <col min="2784" max="3032" width="8.7109375" style="7"/>
    <col min="3033" max="3033" width="0.7109375" style="7" customWidth="1"/>
    <col min="3034" max="3034" width="11.7109375" style="7" customWidth="1"/>
    <col min="3035" max="3035" width="52" style="7" customWidth="1"/>
    <col min="3036" max="3036" width="42.42578125" style="7" customWidth="1"/>
    <col min="3037" max="3037" width="11.7109375" style="7" customWidth="1"/>
    <col min="3038" max="3038" width="22" style="7" customWidth="1"/>
    <col min="3039" max="3039" width="34.7109375" style="7" customWidth="1"/>
    <col min="3040" max="3288" width="8.7109375" style="7"/>
    <col min="3289" max="3289" width="0.7109375" style="7" customWidth="1"/>
    <col min="3290" max="3290" width="11.7109375" style="7" customWidth="1"/>
    <col min="3291" max="3291" width="52" style="7" customWidth="1"/>
    <col min="3292" max="3292" width="42.42578125" style="7" customWidth="1"/>
    <col min="3293" max="3293" width="11.7109375" style="7" customWidth="1"/>
    <col min="3294" max="3294" width="22" style="7" customWidth="1"/>
    <col min="3295" max="3295" width="34.7109375" style="7" customWidth="1"/>
    <col min="3296" max="3544" width="8.7109375" style="7"/>
    <col min="3545" max="3545" width="0.7109375" style="7" customWidth="1"/>
    <col min="3546" max="3546" width="11.7109375" style="7" customWidth="1"/>
    <col min="3547" max="3547" width="52" style="7" customWidth="1"/>
    <col min="3548" max="3548" width="42.42578125" style="7" customWidth="1"/>
    <col min="3549" max="3549" width="11.7109375" style="7" customWidth="1"/>
    <col min="3550" max="3550" width="22" style="7" customWidth="1"/>
    <col min="3551" max="3551" width="34.7109375" style="7" customWidth="1"/>
    <col min="3552" max="3800" width="8.7109375" style="7"/>
    <col min="3801" max="3801" width="0.7109375" style="7" customWidth="1"/>
    <col min="3802" max="3802" width="11.7109375" style="7" customWidth="1"/>
    <col min="3803" max="3803" width="52" style="7" customWidth="1"/>
    <col min="3804" max="3804" width="42.42578125" style="7" customWidth="1"/>
    <col min="3805" max="3805" width="11.7109375" style="7" customWidth="1"/>
    <col min="3806" max="3806" width="22" style="7" customWidth="1"/>
    <col min="3807" max="3807" width="34.7109375" style="7" customWidth="1"/>
    <col min="3808" max="4056" width="8.7109375" style="7"/>
    <col min="4057" max="4057" width="0.7109375" style="7" customWidth="1"/>
    <col min="4058" max="4058" width="11.7109375" style="7" customWidth="1"/>
    <col min="4059" max="4059" width="52" style="7" customWidth="1"/>
    <col min="4060" max="4060" width="42.42578125" style="7" customWidth="1"/>
    <col min="4061" max="4061" width="11.7109375" style="7" customWidth="1"/>
    <col min="4062" max="4062" width="22" style="7" customWidth="1"/>
    <col min="4063" max="4063" width="34.7109375" style="7" customWidth="1"/>
    <col min="4064" max="4312" width="8.7109375" style="7"/>
    <col min="4313" max="4313" width="0.7109375" style="7" customWidth="1"/>
    <col min="4314" max="4314" width="11.7109375" style="7" customWidth="1"/>
    <col min="4315" max="4315" width="52" style="7" customWidth="1"/>
    <col min="4316" max="4316" width="42.42578125" style="7" customWidth="1"/>
    <col min="4317" max="4317" width="11.7109375" style="7" customWidth="1"/>
    <col min="4318" max="4318" width="22" style="7" customWidth="1"/>
    <col min="4319" max="4319" width="34.7109375" style="7" customWidth="1"/>
    <col min="4320" max="4568" width="8.7109375" style="7"/>
    <col min="4569" max="4569" width="0.7109375" style="7" customWidth="1"/>
    <col min="4570" max="4570" width="11.7109375" style="7" customWidth="1"/>
    <col min="4571" max="4571" width="52" style="7" customWidth="1"/>
    <col min="4572" max="4572" width="42.42578125" style="7" customWidth="1"/>
    <col min="4573" max="4573" width="11.7109375" style="7" customWidth="1"/>
    <col min="4574" max="4574" width="22" style="7" customWidth="1"/>
    <col min="4575" max="4575" width="34.7109375" style="7" customWidth="1"/>
    <col min="4576" max="4824" width="8.7109375" style="7"/>
    <col min="4825" max="4825" width="0.7109375" style="7" customWidth="1"/>
    <col min="4826" max="4826" width="11.7109375" style="7" customWidth="1"/>
    <col min="4827" max="4827" width="52" style="7" customWidth="1"/>
    <col min="4828" max="4828" width="42.42578125" style="7" customWidth="1"/>
    <col min="4829" max="4829" width="11.7109375" style="7" customWidth="1"/>
    <col min="4830" max="4830" width="22" style="7" customWidth="1"/>
    <col min="4831" max="4831" width="34.7109375" style="7" customWidth="1"/>
    <col min="4832" max="5080" width="8.7109375" style="7"/>
    <col min="5081" max="5081" width="0.7109375" style="7" customWidth="1"/>
    <col min="5082" max="5082" width="11.7109375" style="7" customWidth="1"/>
    <col min="5083" max="5083" width="52" style="7" customWidth="1"/>
    <col min="5084" max="5084" width="42.42578125" style="7" customWidth="1"/>
    <col min="5085" max="5085" width="11.7109375" style="7" customWidth="1"/>
    <col min="5086" max="5086" width="22" style="7" customWidth="1"/>
    <col min="5087" max="5087" width="34.7109375" style="7" customWidth="1"/>
    <col min="5088" max="5336" width="8.7109375" style="7"/>
    <col min="5337" max="5337" width="0.7109375" style="7" customWidth="1"/>
    <col min="5338" max="5338" width="11.7109375" style="7" customWidth="1"/>
    <col min="5339" max="5339" width="52" style="7" customWidth="1"/>
    <col min="5340" max="5340" width="42.42578125" style="7" customWidth="1"/>
    <col min="5341" max="5341" width="11.7109375" style="7" customWidth="1"/>
    <col min="5342" max="5342" width="22" style="7" customWidth="1"/>
    <col min="5343" max="5343" width="34.7109375" style="7" customWidth="1"/>
    <col min="5344" max="5592" width="8.7109375" style="7"/>
    <col min="5593" max="5593" width="0.7109375" style="7" customWidth="1"/>
    <col min="5594" max="5594" width="11.7109375" style="7" customWidth="1"/>
    <col min="5595" max="5595" width="52" style="7" customWidth="1"/>
    <col min="5596" max="5596" width="42.42578125" style="7" customWidth="1"/>
    <col min="5597" max="5597" width="11.7109375" style="7" customWidth="1"/>
    <col min="5598" max="5598" width="22" style="7" customWidth="1"/>
    <col min="5599" max="5599" width="34.7109375" style="7" customWidth="1"/>
    <col min="5600" max="5848" width="8.7109375" style="7"/>
    <col min="5849" max="5849" width="0.7109375" style="7" customWidth="1"/>
    <col min="5850" max="5850" width="11.7109375" style="7" customWidth="1"/>
    <col min="5851" max="5851" width="52" style="7" customWidth="1"/>
    <col min="5852" max="5852" width="42.42578125" style="7" customWidth="1"/>
    <col min="5853" max="5853" width="11.7109375" style="7" customWidth="1"/>
    <col min="5854" max="5854" width="22" style="7" customWidth="1"/>
    <col min="5855" max="5855" width="34.7109375" style="7" customWidth="1"/>
    <col min="5856" max="6104" width="8.7109375" style="7"/>
    <col min="6105" max="6105" width="0.7109375" style="7" customWidth="1"/>
    <col min="6106" max="6106" width="11.7109375" style="7" customWidth="1"/>
    <col min="6107" max="6107" width="52" style="7" customWidth="1"/>
    <col min="6108" max="6108" width="42.42578125" style="7" customWidth="1"/>
    <col min="6109" max="6109" width="11.7109375" style="7" customWidth="1"/>
    <col min="6110" max="6110" width="22" style="7" customWidth="1"/>
    <col min="6111" max="6111" width="34.7109375" style="7" customWidth="1"/>
    <col min="6112" max="6360" width="8.7109375" style="7"/>
    <col min="6361" max="6361" width="0.7109375" style="7" customWidth="1"/>
    <col min="6362" max="6362" width="11.7109375" style="7" customWidth="1"/>
    <col min="6363" max="6363" width="52" style="7" customWidth="1"/>
    <col min="6364" max="6364" width="42.42578125" style="7" customWidth="1"/>
    <col min="6365" max="6365" width="11.7109375" style="7" customWidth="1"/>
    <col min="6366" max="6366" width="22" style="7" customWidth="1"/>
    <col min="6367" max="6367" width="34.7109375" style="7" customWidth="1"/>
    <col min="6368" max="6616" width="8.7109375" style="7"/>
    <col min="6617" max="6617" width="0.7109375" style="7" customWidth="1"/>
    <col min="6618" max="6618" width="11.7109375" style="7" customWidth="1"/>
    <col min="6619" max="6619" width="52" style="7" customWidth="1"/>
    <col min="6620" max="6620" width="42.42578125" style="7" customWidth="1"/>
    <col min="6621" max="6621" width="11.7109375" style="7" customWidth="1"/>
    <col min="6622" max="6622" width="22" style="7" customWidth="1"/>
    <col min="6623" max="6623" width="34.7109375" style="7" customWidth="1"/>
    <col min="6624" max="6872" width="8.7109375" style="7"/>
    <col min="6873" max="6873" width="0.7109375" style="7" customWidth="1"/>
    <col min="6874" max="6874" width="11.7109375" style="7" customWidth="1"/>
    <col min="6875" max="6875" width="52" style="7" customWidth="1"/>
    <col min="6876" max="6876" width="42.42578125" style="7" customWidth="1"/>
    <col min="6877" max="6877" width="11.7109375" style="7" customWidth="1"/>
    <col min="6878" max="6878" width="22" style="7" customWidth="1"/>
    <col min="6879" max="6879" width="34.7109375" style="7" customWidth="1"/>
    <col min="6880" max="7128" width="8.7109375" style="7"/>
    <col min="7129" max="7129" width="0.7109375" style="7" customWidth="1"/>
    <col min="7130" max="7130" width="11.7109375" style="7" customWidth="1"/>
    <col min="7131" max="7131" width="52" style="7" customWidth="1"/>
    <col min="7132" max="7132" width="42.42578125" style="7" customWidth="1"/>
    <col min="7133" max="7133" width="11.7109375" style="7" customWidth="1"/>
    <col min="7134" max="7134" width="22" style="7" customWidth="1"/>
    <col min="7135" max="7135" width="34.7109375" style="7" customWidth="1"/>
    <col min="7136" max="7384" width="8.7109375" style="7"/>
    <col min="7385" max="7385" width="0.7109375" style="7" customWidth="1"/>
    <col min="7386" max="7386" width="11.7109375" style="7" customWidth="1"/>
    <col min="7387" max="7387" width="52" style="7" customWidth="1"/>
    <col min="7388" max="7388" width="42.42578125" style="7" customWidth="1"/>
    <col min="7389" max="7389" width="11.7109375" style="7" customWidth="1"/>
    <col min="7390" max="7390" width="22" style="7" customWidth="1"/>
    <col min="7391" max="7391" width="34.7109375" style="7" customWidth="1"/>
    <col min="7392" max="7640" width="8.7109375" style="7"/>
    <col min="7641" max="7641" width="0.7109375" style="7" customWidth="1"/>
    <col min="7642" max="7642" width="11.7109375" style="7" customWidth="1"/>
    <col min="7643" max="7643" width="52" style="7" customWidth="1"/>
    <col min="7644" max="7644" width="42.42578125" style="7" customWidth="1"/>
    <col min="7645" max="7645" width="11.7109375" style="7" customWidth="1"/>
    <col min="7646" max="7646" width="22" style="7" customWidth="1"/>
    <col min="7647" max="7647" width="34.7109375" style="7" customWidth="1"/>
    <col min="7648" max="7896" width="8.7109375" style="7"/>
    <col min="7897" max="7897" width="0.7109375" style="7" customWidth="1"/>
    <col min="7898" max="7898" width="11.7109375" style="7" customWidth="1"/>
    <col min="7899" max="7899" width="52" style="7" customWidth="1"/>
    <col min="7900" max="7900" width="42.42578125" style="7" customWidth="1"/>
    <col min="7901" max="7901" width="11.7109375" style="7" customWidth="1"/>
    <col min="7902" max="7902" width="22" style="7" customWidth="1"/>
    <col min="7903" max="7903" width="34.7109375" style="7" customWidth="1"/>
    <col min="7904" max="8152" width="8.7109375" style="7"/>
    <col min="8153" max="8153" width="0.7109375" style="7" customWidth="1"/>
    <col min="8154" max="8154" width="11.7109375" style="7" customWidth="1"/>
    <col min="8155" max="8155" width="52" style="7" customWidth="1"/>
    <col min="8156" max="8156" width="42.42578125" style="7" customWidth="1"/>
    <col min="8157" max="8157" width="11.7109375" style="7" customWidth="1"/>
    <col min="8158" max="8158" width="22" style="7" customWidth="1"/>
    <col min="8159" max="8159" width="34.7109375" style="7" customWidth="1"/>
    <col min="8160" max="8408" width="8.7109375" style="7"/>
    <col min="8409" max="8409" width="0.7109375" style="7" customWidth="1"/>
    <col min="8410" max="8410" width="11.7109375" style="7" customWidth="1"/>
    <col min="8411" max="8411" width="52" style="7" customWidth="1"/>
    <col min="8412" max="8412" width="42.42578125" style="7" customWidth="1"/>
    <col min="8413" max="8413" width="11.7109375" style="7" customWidth="1"/>
    <col min="8414" max="8414" width="22" style="7" customWidth="1"/>
    <col min="8415" max="8415" width="34.7109375" style="7" customWidth="1"/>
    <col min="8416" max="8664" width="8.7109375" style="7"/>
    <col min="8665" max="8665" width="0.7109375" style="7" customWidth="1"/>
    <col min="8666" max="8666" width="11.7109375" style="7" customWidth="1"/>
    <col min="8667" max="8667" width="52" style="7" customWidth="1"/>
    <col min="8668" max="8668" width="42.42578125" style="7" customWidth="1"/>
    <col min="8669" max="8669" width="11.7109375" style="7" customWidth="1"/>
    <col min="8670" max="8670" width="22" style="7" customWidth="1"/>
    <col min="8671" max="8671" width="34.7109375" style="7" customWidth="1"/>
    <col min="8672" max="8920" width="8.7109375" style="7"/>
    <col min="8921" max="8921" width="0.7109375" style="7" customWidth="1"/>
    <col min="8922" max="8922" width="11.7109375" style="7" customWidth="1"/>
    <col min="8923" max="8923" width="52" style="7" customWidth="1"/>
    <col min="8924" max="8924" width="42.42578125" style="7" customWidth="1"/>
    <col min="8925" max="8925" width="11.7109375" style="7" customWidth="1"/>
    <col min="8926" max="8926" width="22" style="7" customWidth="1"/>
    <col min="8927" max="8927" width="34.7109375" style="7" customWidth="1"/>
    <col min="8928" max="9176" width="8.7109375" style="7"/>
    <col min="9177" max="9177" width="0.7109375" style="7" customWidth="1"/>
    <col min="9178" max="9178" width="11.7109375" style="7" customWidth="1"/>
    <col min="9179" max="9179" width="52" style="7" customWidth="1"/>
    <col min="9180" max="9180" width="42.42578125" style="7" customWidth="1"/>
    <col min="9181" max="9181" width="11.7109375" style="7" customWidth="1"/>
    <col min="9182" max="9182" width="22" style="7" customWidth="1"/>
    <col min="9183" max="9183" width="34.7109375" style="7" customWidth="1"/>
    <col min="9184" max="9432" width="8.7109375" style="7"/>
    <col min="9433" max="9433" width="0.7109375" style="7" customWidth="1"/>
    <col min="9434" max="9434" width="11.7109375" style="7" customWidth="1"/>
    <col min="9435" max="9435" width="52" style="7" customWidth="1"/>
    <col min="9436" max="9436" width="42.42578125" style="7" customWidth="1"/>
    <col min="9437" max="9437" width="11.7109375" style="7" customWidth="1"/>
    <col min="9438" max="9438" width="22" style="7" customWidth="1"/>
    <col min="9439" max="9439" width="34.7109375" style="7" customWidth="1"/>
    <col min="9440" max="9688" width="8.7109375" style="7"/>
    <col min="9689" max="9689" width="0.7109375" style="7" customWidth="1"/>
    <col min="9690" max="9690" width="11.7109375" style="7" customWidth="1"/>
    <col min="9691" max="9691" width="52" style="7" customWidth="1"/>
    <col min="9692" max="9692" width="42.42578125" style="7" customWidth="1"/>
    <col min="9693" max="9693" width="11.7109375" style="7" customWidth="1"/>
    <col min="9694" max="9694" width="22" style="7" customWidth="1"/>
    <col min="9695" max="9695" width="34.7109375" style="7" customWidth="1"/>
    <col min="9696" max="9944" width="8.7109375" style="7"/>
    <col min="9945" max="9945" width="0.7109375" style="7" customWidth="1"/>
    <col min="9946" max="9946" width="11.7109375" style="7" customWidth="1"/>
    <col min="9947" max="9947" width="52" style="7" customWidth="1"/>
    <col min="9948" max="9948" width="42.42578125" style="7" customWidth="1"/>
    <col min="9949" max="9949" width="11.7109375" style="7" customWidth="1"/>
    <col min="9950" max="9950" width="22" style="7" customWidth="1"/>
    <col min="9951" max="9951" width="34.7109375" style="7" customWidth="1"/>
    <col min="9952" max="10200" width="8.7109375" style="7"/>
    <col min="10201" max="10201" width="0.7109375" style="7" customWidth="1"/>
    <col min="10202" max="10202" width="11.7109375" style="7" customWidth="1"/>
    <col min="10203" max="10203" width="52" style="7" customWidth="1"/>
    <col min="10204" max="10204" width="42.42578125" style="7" customWidth="1"/>
    <col min="10205" max="10205" width="11.7109375" style="7" customWidth="1"/>
    <col min="10206" max="10206" width="22" style="7" customWidth="1"/>
    <col min="10207" max="10207" width="34.7109375" style="7" customWidth="1"/>
    <col min="10208" max="10456" width="8.7109375" style="7"/>
    <col min="10457" max="10457" width="0.7109375" style="7" customWidth="1"/>
    <col min="10458" max="10458" width="11.7109375" style="7" customWidth="1"/>
    <col min="10459" max="10459" width="52" style="7" customWidth="1"/>
    <col min="10460" max="10460" width="42.42578125" style="7" customWidth="1"/>
    <col min="10461" max="10461" width="11.7109375" style="7" customWidth="1"/>
    <col min="10462" max="10462" width="22" style="7" customWidth="1"/>
    <col min="10463" max="10463" width="34.7109375" style="7" customWidth="1"/>
    <col min="10464" max="10712" width="8.7109375" style="7"/>
    <col min="10713" max="10713" width="0.7109375" style="7" customWidth="1"/>
    <col min="10714" max="10714" width="11.7109375" style="7" customWidth="1"/>
    <col min="10715" max="10715" width="52" style="7" customWidth="1"/>
    <col min="10716" max="10716" width="42.42578125" style="7" customWidth="1"/>
    <col min="10717" max="10717" width="11.7109375" style="7" customWidth="1"/>
    <col min="10718" max="10718" width="22" style="7" customWidth="1"/>
    <col min="10719" max="10719" width="34.7109375" style="7" customWidth="1"/>
    <col min="10720" max="10968" width="8.7109375" style="7"/>
    <col min="10969" max="10969" width="0.7109375" style="7" customWidth="1"/>
    <col min="10970" max="10970" width="11.7109375" style="7" customWidth="1"/>
    <col min="10971" max="10971" width="52" style="7" customWidth="1"/>
    <col min="10972" max="10972" width="42.42578125" style="7" customWidth="1"/>
    <col min="10973" max="10973" width="11.7109375" style="7" customWidth="1"/>
    <col min="10974" max="10974" width="22" style="7" customWidth="1"/>
    <col min="10975" max="10975" width="34.7109375" style="7" customWidth="1"/>
    <col min="10976" max="11224" width="8.7109375" style="7"/>
    <col min="11225" max="11225" width="0.7109375" style="7" customWidth="1"/>
    <col min="11226" max="11226" width="11.7109375" style="7" customWidth="1"/>
    <col min="11227" max="11227" width="52" style="7" customWidth="1"/>
    <col min="11228" max="11228" width="42.42578125" style="7" customWidth="1"/>
    <col min="11229" max="11229" width="11.7109375" style="7" customWidth="1"/>
    <col min="11230" max="11230" width="22" style="7" customWidth="1"/>
    <col min="11231" max="11231" width="34.7109375" style="7" customWidth="1"/>
    <col min="11232" max="11480" width="8.7109375" style="7"/>
    <col min="11481" max="11481" width="0.7109375" style="7" customWidth="1"/>
    <col min="11482" max="11482" width="11.7109375" style="7" customWidth="1"/>
    <col min="11483" max="11483" width="52" style="7" customWidth="1"/>
    <col min="11484" max="11484" width="42.42578125" style="7" customWidth="1"/>
    <col min="11485" max="11485" width="11.7109375" style="7" customWidth="1"/>
    <col min="11486" max="11486" width="22" style="7" customWidth="1"/>
    <col min="11487" max="11487" width="34.7109375" style="7" customWidth="1"/>
    <col min="11488" max="11736" width="8.7109375" style="7"/>
    <col min="11737" max="11737" width="0.7109375" style="7" customWidth="1"/>
    <col min="11738" max="11738" width="11.7109375" style="7" customWidth="1"/>
    <col min="11739" max="11739" width="52" style="7" customWidth="1"/>
    <col min="11740" max="11740" width="42.42578125" style="7" customWidth="1"/>
    <col min="11741" max="11741" width="11.7109375" style="7" customWidth="1"/>
    <col min="11742" max="11742" width="22" style="7" customWidth="1"/>
    <col min="11743" max="11743" width="34.7109375" style="7" customWidth="1"/>
    <col min="11744" max="11992" width="8.7109375" style="7"/>
    <col min="11993" max="11993" width="0.7109375" style="7" customWidth="1"/>
    <col min="11994" max="11994" width="11.7109375" style="7" customWidth="1"/>
    <col min="11995" max="11995" width="52" style="7" customWidth="1"/>
    <col min="11996" max="11996" width="42.42578125" style="7" customWidth="1"/>
    <col min="11997" max="11997" width="11.7109375" style="7" customWidth="1"/>
    <col min="11998" max="11998" width="22" style="7" customWidth="1"/>
    <col min="11999" max="11999" width="34.7109375" style="7" customWidth="1"/>
    <col min="12000" max="12248" width="8.7109375" style="7"/>
    <col min="12249" max="12249" width="0.7109375" style="7" customWidth="1"/>
    <col min="12250" max="12250" width="11.7109375" style="7" customWidth="1"/>
    <col min="12251" max="12251" width="52" style="7" customWidth="1"/>
    <col min="12252" max="12252" width="42.42578125" style="7" customWidth="1"/>
    <col min="12253" max="12253" width="11.7109375" style="7" customWidth="1"/>
    <col min="12254" max="12254" width="22" style="7" customWidth="1"/>
    <col min="12255" max="12255" width="34.7109375" style="7" customWidth="1"/>
    <col min="12256" max="12504" width="8.7109375" style="7"/>
    <col min="12505" max="12505" width="0.7109375" style="7" customWidth="1"/>
    <col min="12506" max="12506" width="11.7109375" style="7" customWidth="1"/>
    <col min="12507" max="12507" width="52" style="7" customWidth="1"/>
    <col min="12508" max="12508" width="42.42578125" style="7" customWidth="1"/>
    <col min="12509" max="12509" width="11.7109375" style="7" customWidth="1"/>
    <col min="12510" max="12510" width="22" style="7" customWidth="1"/>
    <col min="12511" max="12511" width="34.7109375" style="7" customWidth="1"/>
    <col min="12512" max="12760" width="8.7109375" style="7"/>
    <col min="12761" max="12761" width="0.7109375" style="7" customWidth="1"/>
    <col min="12762" max="12762" width="11.7109375" style="7" customWidth="1"/>
    <col min="12763" max="12763" width="52" style="7" customWidth="1"/>
    <col min="12764" max="12764" width="42.42578125" style="7" customWidth="1"/>
    <col min="12765" max="12765" width="11.7109375" style="7" customWidth="1"/>
    <col min="12766" max="12766" width="22" style="7" customWidth="1"/>
    <col min="12767" max="12767" width="34.7109375" style="7" customWidth="1"/>
    <col min="12768" max="13016" width="8.7109375" style="7"/>
    <col min="13017" max="13017" width="0.7109375" style="7" customWidth="1"/>
    <col min="13018" max="13018" width="11.7109375" style="7" customWidth="1"/>
    <col min="13019" max="13019" width="52" style="7" customWidth="1"/>
    <col min="13020" max="13020" width="42.42578125" style="7" customWidth="1"/>
    <col min="13021" max="13021" width="11.7109375" style="7" customWidth="1"/>
    <col min="13022" max="13022" width="22" style="7" customWidth="1"/>
    <col min="13023" max="13023" width="34.7109375" style="7" customWidth="1"/>
    <col min="13024" max="13272" width="8.7109375" style="7"/>
    <col min="13273" max="13273" width="0.7109375" style="7" customWidth="1"/>
    <col min="13274" max="13274" width="11.7109375" style="7" customWidth="1"/>
    <col min="13275" max="13275" width="52" style="7" customWidth="1"/>
    <col min="13276" max="13276" width="42.42578125" style="7" customWidth="1"/>
    <col min="13277" max="13277" width="11.7109375" style="7" customWidth="1"/>
    <col min="13278" max="13278" width="22" style="7" customWidth="1"/>
    <col min="13279" max="13279" width="34.7109375" style="7" customWidth="1"/>
    <col min="13280" max="13528" width="8.7109375" style="7"/>
    <col min="13529" max="13529" width="0.7109375" style="7" customWidth="1"/>
    <col min="13530" max="13530" width="11.7109375" style="7" customWidth="1"/>
    <col min="13531" max="13531" width="52" style="7" customWidth="1"/>
    <col min="13532" max="13532" width="42.42578125" style="7" customWidth="1"/>
    <col min="13533" max="13533" width="11.7109375" style="7" customWidth="1"/>
    <col min="13534" max="13534" width="22" style="7" customWidth="1"/>
    <col min="13535" max="13535" width="34.7109375" style="7" customWidth="1"/>
    <col min="13536" max="13784" width="8.7109375" style="7"/>
    <col min="13785" max="13785" width="0.7109375" style="7" customWidth="1"/>
    <col min="13786" max="13786" width="11.7109375" style="7" customWidth="1"/>
    <col min="13787" max="13787" width="52" style="7" customWidth="1"/>
    <col min="13788" max="13788" width="42.42578125" style="7" customWidth="1"/>
    <col min="13789" max="13789" width="11.7109375" style="7" customWidth="1"/>
    <col min="13790" max="13790" width="22" style="7" customWidth="1"/>
    <col min="13791" max="13791" width="34.7109375" style="7" customWidth="1"/>
    <col min="13792" max="14040" width="8.7109375" style="7"/>
    <col min="14041" max="14041" width="0.7109375" style="7" customWidth="1"/>
    <col min="14042" max="14042" width="11.7109375" style="7" customWidth="1"/>
    <col min="14043" max="14043" width="52" style="7" customWidth="1"/>
    <col min="14044" max="14044" width="42.42578125" style="7" customWidth="1"/>
    <col min="14045" max="14045" width="11.7109375" style="7" customWidth="1"/>
    <col min="14046" max="14046" width="22" style="7" customWidth="1"/>
    <col min="14047" max="14047" width="34.7109375" style="7" customWidth="1"/>
    <col min="14048" max="14296" width="8.7109375" style="7"/>
    <col min="14297" max="14297" width="0.7109375" style="7" customWidth="1"/>
    <col min="14298" max="14298" width="11.7109375" style="7" customWidth="1"/>
    <col min="14299" max="14299" width="52" style="7" customWidth="1"/>
    <col min="14300" max="14300" width="42.42578125" style="7" customWidth="1"/>
    <col min="14301" max="14301" width="11.7109375" style="7" customWidth="1"/>
    <col min="14302" max="14302" width="22" style="7" customWidth="1"/>
    <col min="14303" max="14303" width="34.7109375" style="7" customWidth="1"/>
    <col min="14304" max="14552" width="8.7109375" style="7"/>
    <col min="14553" max="14553" width="0.7109375" style="7" customWidth="1"/>
    <col min="14554" max="14554" width="11.7109375" style="7" customWidth="1"/>
    <col min="14555" max="14555" width="52" style="7" customWidth="1"/>
    <col min="14556" max="14556" width="42.42578125" style="7" customWidth="1"/>
    <col min="14557" max="14557" width="11.7109375" style="7" customWidth="1"/>
    <col min="14558" max="14558" width="22" style="7" customWidth="1"/>
    <col min="14559" max="14559" width="34.7109375" style="7" customWidth="1"/>
    <col min="14560" max="14808" width="8.7109375" style="7"/>
    <col min="14809" max="14809" width="0.7109375" style="7" customWidth="1"/>
    <col min="14810" max="14810" width="11.7109375" style="7" customWidth="1"/>
    <col min="14811" max="14811" width="52" style="7" customWidth="1"/>
    <col min="14812" max="14812" width="42.42578125" style="7" customWidth="1"/>
    <col min="14813" max="14813" width="11.7109375" style="7" customWidth="1"/>
    <col min="14814" max="14814" width="22" style="7" customWidth="1"/>
    <col min="14815" max="14815" width="34.7109375" style="7" customWidth="1"/>
    <col min="14816" max="15064" width="8.7109375" style="7"/>
    <col min="15065" max="15065" width="0.7109375" style="7" customWidth="1"/>
    <col min="15066" max="15066" width="11.7109375" style="7" customWidth="1"/>
    <col min="15067" max="15067" width="52" style="7" customWidth="1"/>
    <col min="15068" max="15068" width="42.42578125" style="7" customWidth="1"/>
    <col min="15069" max="15069" width="11.7109375" style="7" customWidth="1"/>
    <col min="15070" max="15070" width="22" style="7" customWidth="1"/>
    <col min="15071" max="15071" width="34.7109375" style="7" customWidth="1"/>
    <col min="15072" max="15320" width="8.7109375" style="7"/>
    <col min="15321" max="15321" width="0.7109375" style="7" customWidth="1"/>
    <col min="15322" max="15322" width="11.7109375" style="7" customWidth="1"/>
    <col min="15323" max="15323" width="52" style="7" customWidth="1"/>
    <col min="15324" max="15324" width="42.42578125" style="7" customWidth="1"/>
    <col min="15325" max="15325" width="11.7109375" style="7" customWidth="1"/>
    <col min="15326" max="15326" width="22" style="7" customWidth="1"/>
    <col min="15327" max="15327" width="34.7109375" style="7" customWidth="1"/>
    <col min="15328" max="15576" width="8.7109375" style="7"/>
    <col min="15577" max="15577" width="0.7109375" style="7" customWidth="1"/>
    <col min="15578" max="15578" width="11.7109375" style="7" customWidth="1"/>
    <col min="15579" max="15579" width="52" style="7" customWidth="1"/>
    <col min="15580" max="15580" width="42.42578125" style="7" customWidth="1"/>
    <col min="15581" max="15581" width="11.7109375" style="7" customWidth="1"/>
    <col min="15582" max="15582" width="22" style="7" customWidth="1"/>
    <col min="15583" max="15583" width="34.7109375" style="7" customWidth="1"/>
    <col min="15584" max="15832" width="8.7109375" style="7"/>
    <col min="15833" max="15833" width="0.7109375" style="7" customWidth="1"/>
    <col min="15834" max="15834" width="11.7109375" style="7" customWidth="1"/>
    <col min="15835" max="15835" width="52" style="7" customWidth="1"/>
    <col min="15836" max="15836" width="42.42578125" style="7" customWidth="1"/>
    <col min="15837" max="15837" width="11.7109375" style="7" customWidth="1"/>
    <col min="15838" max="15838" width="22" style="7" customWidth="1"/>
    <col min="15839" max="15839" width="34.7109375" style="7" customWidth="1"/>
    <col min="15840" max="16088" width="8.7109375" style="7"/>
    <col min="16089" max="16089" width="0.7109375" style="7" customWidth="1"/>
    <col min="16090" max="16090" width="11.7109375" style="7" customWidth="1"/>
    <col min="16091" max="16091" width="52" style="7" customWidth="1"/>
    <col min="16092" max="16092" width="42.42578125" style="7" customWidth="1"/>
    <col min="16093" max="16093" width="11.7109375" style="7" customWidth="1"/>
    <col min="16094" max="16094" width="22" style="7" customWidth="1"/>
    <col min="16095" max="16095" width="34.7109375" style="7" customWidth="1"/>
    <col min="16096" max="16384" width="8.7109375" style="7"/>
  </cols>
  <sheetData>
    <row r="1" spans="2:14" ht="35.1" customHeight="1">
      <c r="B1" s="241" t="s">
        <v>203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2:14" ht="9" customHeight="1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14" ht="29.45" customHeight="1">
      <c r="B3" s="53" t="s">
        <v>178</v>
      </c>
      <c r="C3" s="54"/>
      <c r="D3" s="55"/>
      <c r="E3" s="56"/>
      <c r="F3" s="56"/>
      <c r="G3" s="56"/>
      <c r="H3" s="56"/>
      <c r="I3" s="56"/>
      <c r="J3" s="56"/>
      <c r="K3" s="56"/>
      <c r="L3" s="56"/>
      <c r="M3" s="56"/>
      <c r="N3" s="20"/>
    </row>
    <row r="4" spans="2:14" ht="30" customHeight="1">
      <c r="B4" s="254" t="s">
        <v>56</v>
      </c>
      <c r="C4" s="254" t="s">
        <v>44</v>
      </c>
      <c r="D4" s="254" t="s">
        <v>154</v>
      </c>
      <c r="E4" s="254" t="s">
        <v>132</v>
      </c>
      <c r="F4" s="254" t="s">
        <v>136</v>
      </c>
      <c r="G4" s="254" t="s">
        <v>147</v>
      </c>
      <c r="H4" s="256" t="s">
        <v>78</v>
      </c>
      <c r="I4" s="258" t="s">
        <v>181</v>
      </c>
      <c r="J4" s="259"/>
      <c r="K4" s="259"/>
      <c r="L4" s="260"/>
      <c r="M4" s="254" t="s">
        <v>52</v>
      </c>
    </row>
    <row r="5" spans="2:14" s="50" customFormat="1" ht="30" customHeight="1">
      <c r="B5" s="255"/>
      <c r="C5" s="255"/>
      <c r="D5" s="255"/>
      <c r="E5" s="255"/>
      <c r="F5" s="255"/>
      <c r="G5" s="255"/>
      <c r="H5" s="257"/>
      <c r="I5" s="57" t="s">
        <v>72</v>
      </c>
      <c r="J5" s="57" t="s">
        <v>67</v>
      </c>
      <c r="K5" s="57" t="s">
        <v>60</v>
      </c>
      <c r="L5" s="57" t="s">
        <v>68</v>
      </c>
      <c r="M5" s="255"/>
    </row>
    <row r="6" spans="2:14" ht="30" customHeight="1">
      <c r="B6" s="58">
        <v>1</v>
      </c>
      <c r="C6" s="51" t="s">
        <v>179</v>
      </c>
      <c r="D6" s="59"/>
      <c r="E6" s="60"/>
      <c r="F6" s="61"/>
      <c r="G6" s="62"/>
      <c r="H6" s="63"/>
      <c r="I6" s="63">
        <v>1</v>
      </c>
      <c r="J6" s="64">
        <v>0</v>
      </c>
      <c r="K6" s="64">
        <v>0</v>
      </c>
      <c r="L6" s="64">
        <f>SUM(I6:K6)</f>
        <v>1</v>
      </c>
      <c r="M6" s="4"/>
    </row>
    <row r="7" spans="2:14" ht="30" customHeight="1">
      <c r="B7" s="58">
        <v>2</v>
      </c>
      <c r="C7" s="52" t="s">
        <v>4</v>
      </c>
      <c r="D7" s="5"/>
      <c r="E7" s="65"/>
      <c r="F7" s="3"/>
      <c r="G7" s="66"/>
      <c r="H7" s="63"/>
      <c r="I7" s="63">
        <v>2</v>
      </c>
      <c r="J7" s="64">
        <v>0</v>
      </c>
      <c r="K7" s="64">
        <v>0</v>
      </c>
      <c r="L7" s="64">
        <f t="shared" ref="L7:L11" si="0">SUM(I7:K7)</f>
        <v>2</v>
      </c>
      <c r="M7" s="3"/>
    </row>
    <row r="8" spans="2:14" ht="30" customHeight="1">
      <c r="B8" s="58">
        <v>3</v>
      </c>
      <c r="C8" s="52" t="s">
        <v>21</v>
      </c>
      <c r="D8" s="59"/>
      <c r="E8" s="60"/>
      <c r="F8" s="61"/>
      <c r="G8" s="66"/>
      <c r="H8" s="63"/>
      <c r="I8" s="63">
        <v>0</v>
      </c>
      <c r="J8" s="64">
        <v>12</v>
      </c>
      <c r="K8" s="64">
        <v>12</v>
      </c>
      <c r="L8" s="64">
        <f t="shared" si="0"/>
        <v>24</v>
      </c>
      <c r="M8" s="3"/>
    </row>
    <row r="9" spans="2:14" s="50" customFormat="1" ht="30" customHeight="1">
      <c r="B9" s="58">
        <v>4</v>
      </c>
      <c r="C9" s="52" t="s">
        <v>13</v>
      </c>
      <c r="D9" s="59"/>
      <c r="E9" s="60"/>
      <c r="F9" s="61"/>
      <c r="G9" s="66"/>
      <c r="H9" s="63"/>
      <c r="I9" s="63">
        <v>0</v>
      </c>
      <c r="J9" s="64">
        <v>12</v>
      </c>
      <c r="K9" s="64">
        <v>12</v>
      </c>
      <c r="L9" s="64">
        <f t="shared" si="0"/>
        <v>24</v>
      </c>
      <c r="M9" s="3"/>
    </row>
    <row r="10" spans="2:14" s="1" customFormat="1" ht="30" customHeight="1">
      <c r="B10" s="58">
        <v>5</v>
      </c>
      <c r="C10" s="51" t="s">
        <v>24</v>
      </c>
      <c r="D10" s="5"/>
      <c r="E10" s="60"/>
      <c r="F10" s="3"/>
      <c r="G10" s="62"/>
      <c r="H10" s="63"/>
      <c r="I10" s="63">
        <v>6</v>
      </c>
      <c r="J10" s="63">
        <v>0</v>
      </c>
      <c r="K10" s="63">
        <v>0</v>
      </c>
      <c r="L10" s="63">
        <f>SUM(I10:K10)</f>
        <v>6</v>
      </c>
      <c r="M10" s="3"/>
    </row>
    <row r="11" spans="2:14" ht="30" customHeight="1">
      <c r="B11" s="58">
        <v>6</v>
      </c>
      <c r="C11" s="51" t="s">
        <v>14</v>
      </c>
      <c r="D11" s="5"/>
      <c r="E11" s="60"/>
      <c r="F11" s="3"/>
      <c r="G11" s="62"/>
      <c r="H11" s="63"/>
      <c r="I11" s="63">
        <v>0</v>
      </c>
      <c r="J11" s="64">
        <v>6</v>
      </c>
      <c r="K11" s="64">
        <v>0</v>
      </c>
      <c r="L11" s="64">
        <f t="shared" si="0"/>
        <v>6</v>
      </c>
      <c r="M11" s="3"/>
    </row>
    <row r="12" spans="2:14" s="1" customFormat="1" ht="30" customHeight="1">
      <c r="B12" s="236">
        <v>7</v>
      </c>
      <c r="C12" s="51" t="s">
        <v>193</v>
      </c>
      <c r="D12" s="5"/>
      <c r="E12" s="60"/>
      <c r="F12" s="3"/>
      <c r="G12" s="62"/>
      <c r="H12" s="63"/>
      <c r="I12" s="63">
        <v>0</v>
      </c>
      <c r="J12" s="63">
        <v>0</v>
      </c>
      <c r="K12" s="63">
        <v>6</v>
      </c>
      <c r="L12" s="63">
        <f>SUM(I12:K12)</f>
        <v>6</v>
      </c>
      <c r="M12" s="3"/>
    </row>
    <row r="13" spans="2:14" s="22" customFormat="1" ht="30" customHeight="1">
      <c r="B13" s="251" t="s">
        <v>164</v>
      </c>
      <c r="C13" s="252"/>
      <c r="D13" s="252"/>
      <c r="E13" s="252"/>
      <c r="F13" s="252"/>
      <c r="G13" s="252"/>
      <c r="H13" s="253"/>
      <c r="I13" s="67">
        <f>SUM(I6:I12)</f>
        <v>9</v>
      </c>
      <c r="J13" s="67">
        <f>SUM(J6:J12)</f>
        <v>30</v>
      </c>
      <c r="K13" s="67">
        <f>SUM(K6:K12)</f>
        <v>30</v>
      </c>
      <c r="L13" s="67">
        <f>SUM(L6:L12)</f>
        <v>69</v>
      </c>
      <c r="M13" s="6"/>
    </row>
    <row r="14" spans="2:14" s="8" customFormat="1" ht="21.95" customHeight="1">
      <c r="B14" s="1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11">
    <mergeCell ref="B13:H13"/>
    <mergeCell ref="B1:M1"/>
    <mergeCell ref="B4:B5"/>
    <mergeCell ref="C4:C5"/>
    <mergeCell ref="D4:D5"/>
    <mergeCell ref="E4:E5"/>
    <mergeCell ref="F4:F5"/>
    <mergeCell ref="G4:G5"/>
    <mergeCell ref="H4:H5"/>
    <mergeCell ref="I4:L4"/>
    <mergeCell ref="M4:M5"/>
  </mergeCells>
  <phoneticPr fontId="30" type="noConversion"/>
  <pageMargins left="0.7086111307144165" right="0.7086111307144165" top="0.74791663885116577" bottom="0.74791663885116577" header="0.51180553436279297" footer="0.51180553436279297"/>
  <pageSetup paperSize="9" scale="76" fitToHeight="0" orientation="landscape" r:id="rId1"/>
  <colBreaks count="1" manualBreakCount="1">
    <brk id="3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00FF"/>
  </sheetPr>
  <dimension ref="A1:I32"/>
  <sheetViews>
    <sheetView view="pageBreakPreview" zoomScaleNormal="100" zoomScaleSheetLayoutView="100" workbookViewId="0">
      <selection activeCell="I31" sqref="A31:I32"/>
    </sheetView>
  </sheetViews>
  <sheetFormatPr defaultColWidth="9.140625" defaultRowHeight="12.75"/>
  <cols>
    <col min="1" max="2" width="6.7109375" style="25" customWidth="1"/>
    <col min="3" max="3" width="15.7109375" style="25" customWidth="1"/>
    <col min="4" max="4" width="35.7109375" style="25" customWidth="1"/>
    <col min="5" max="5" width="20.7109375" style="25" customWidth="1"/>
    <col min="6" max="9" width="10.7109375" style="25" customWidth="1"/>
    <col min="10" max="16384" width="9.140625" style="25"/>
  </cols>
  <sheetData>
    <row r="1" spans="1:9" ht="31.5">
      <c r="A1" s="261" t="s">
        <v>191</v>
      </c>
      <c r="B1" s="261"/>
      <c r="C1" s="261"/>
      <c r="D1" s="261"/>
      <c r="E1" s="261"/>
      <c r="F1" s="261"/>
      <c r="G1" s="261"/>
      <c r="H1" s="261"/>
      <c r="I1" s="261"/>
    </row>
    <row r="2" spans="1:9" ht="17.25">
      <c r="A2" s="26" t="s">
        <v>192</v>
      </c>
      <c r="B2" s="12"/>
      <c r="C2" s="12"/>
    </row>
    <row r="4" spans="1:9" s="28" customFormat="1" ht="13.5">
      <c r="A4" s="27" t="s">
        <v>74</v>
      </c>
      <c r="B4" s="27" t="s">
        <v>65</v>
      </c>
      <c r="C4" s="27" t="s">
        <v>61</v>
      </c>
      <c r="D4" s="27" t="s">
        <v>71</v>
      </c>
      <c r="E4" s="27" t="s">
        <v>140</v>
      </c>
      <c r="F4" s="27" t="s">
        <v>186</v>
      </c>
      <c r="G4" s="27" t="s">
        <v>161</v>
      </c>
      <c r="H4" s="27" t="s">
        <v>159</v>
      </c>
      <c r="I4" s="27" t="s">
        <v>52</v>
      </c>
    </row>
    <row r="5" spans="1:9" ht="12.75" customHeight="1">
      <c r="A5" s="29">
        <v>1</v>
      </c>
      <c r="B5" s="262" t="s">
        <v>157</v>
      </c>
      <c r="C5" s="262" t="s">
        <v>97</v>
      </c>
      <c r="D5" s="29" t="s">
        <v>11</v>
      </c>
      <c r="E5" s="29" t="s">
        <v>51</v>
      </c>
      <c r="F5" s="30">
        <v>2100</v>
      </c>
      <c r="G5" s="29" t="s">
        <v>27</v>
      </c>
      <c r="H5" s="29">
        <v>2009</v>
      </c>
      <c r="I5" s="31"/>
    </row>
    <row r="6" spans="1:9">
      <c r="A6" s="32">
        <v>2</v>
      </c>
      <c r="B6" s="263"/>
      <c r="C6" s="263"/>
      <c r="D6" s="32" t="s">
        <v>167</v>
      </c>
      <c r="E6" s="32" t="s">
        <v>51</v>
      </c>
      <c r="F6" s="33">
        <v>2200</v>
      </c>
      <c r="G6" s="32" t="s">
        <v>27</v>
      </c>
      <c r="H6" s="32">
        <v>2014</v>
      </c>
      <c r="I6" s="34"/>
    </row>
    <row r="7" spans="1:9">
      <c r="A7" s="35">
        <v>3</v>
      </c>
      <c r="B7" s="264"/>
      <c r="C7" s="264"/>
      <c r="D7" s="35" t="s">
        <v>12</v>
      </c>
      <c r="E7" s="35" t="s">
        <v>51</v>
      </c>
      <c r="F7" s="36">
        <v>1300</v>
      </c>
      <c r="G7" s="35" t="s">
        <v>27</v>
      </c>
      <c r="H7" s="35">
        <v>2023</v>
      </c>
      <c r="I7" s="37"/>
    </row>
    <row r="8" spans="1:9" ht="12.6" customHeight="1">
      <c r="A8" s="38">
        <v>4</v>
      </c>
      <c r="B8" s="265" t="s">
        <v>162</v>
      </c>
      <c r="C8" s="268" t="s">
        <v>96</v>
      </c>
      <c r="D8" s="38" t="s">
        <v>171</v>
      </c>
      <c r="E8" s="38" t="s">
        <v>51</v>
      </c>
      <c r="F8" s="39">
        <v>646</v>
      </c>
      <c r="G8" s="38" t="s">
        <v>27</v>
      </c>
      <c r="H8" s="38">
        <v>1998</v>
      </c>
      <c r="I8" s="40"/>
    </row>
    <row r="9" spans="1:9">
      <c r="A9" s="32">
        <v>5</v>
      </c>
      <c r="B9" s="266"/>
      <c r="C9" s="263"/>
      <c r="D9" s="32" t="s">
        <v>93</v>
      </c>
      <c r="E9" s="32" t="s">
        <v>149</v>
      </c>
      <c r="F9" s="41" t="s">
        <v>146</v>
      </c>
      <c r="G9" s="32" t="s">
        <v>27</v>
      </c>
      <c r="H9" s="32">
        <v>2005</v>
      </c>
      <c r="I9" s="42"/>
    </row>
    <row r="10" spans="1:9">
      <c r="A10" s="32">
        <v>6</v>
      </c>
      <c r="B10" s="266"/>
      <c r="C10" s="263"/>
      <c r="D10" s="32" t="s">
        <v>18</v>
      </c>
      <c r="E10" s="32" t="s">
        <v>51</v>
      </c>
      <c r="F10" s="43">
        <v>900</v>
      </c>
      <c r="G10" s="32" t="s">
        <v>27</v>
      </c>
      <c r="H10" s="32">
        <v>2017</v>
      </c>
      <c r="I10" s="34"/>
    </row>
    <row r="11" spans="1:9">
      <c r="A11" s="32">
        <v>7</v>
      </c>
      <c r="B11" s="266"/>
      <c r="C11" s="263"/>
      <c r="D11" s="32" t="s">
        <v>94</v>
      </c>
      <c r="E11" s="32" t="s">
        <v>51</v>
      </c>
      <c r="F11" s="43">
        <v>605</v>
      </c>
      <c r="G11" s="32" t="s">
        <v>27</v>
      </c>
      <c r="H11" s="32">
        <v>2019</v>
      </c>
      <c r="I11" s="42"/>
    </row>
    <row r="12" spans="1:9">
      <c r="A12" s="32">
        <v>8</v>
      </c>
      <c r="B12" s="266"/>
      <c r="C12" s="263"/>
      <c r="D12" s="32" t="s">
        <v>95</v>
      </c>
      <c r="E12" s="32" t="s">
        <v>51</v>
      </c>
      <c r="F12" s="33">
        <v>1442</v>
      </c>
      <c r="G12" s="32" t="s">
        <v>57</v>
      </c>
      <c r="H12" s="32">
        <v>2022</v>
      </c>
      <c r="I12" s="34"/>
    </row>
    <row r="13" spans="1:9">
      <c r="A13" s="32">
        <v>9</v>
      </c>
      <c r="B13" s="266"/>
      <c r="C13" s="263"/>
      <c r="D13" s="32" t="s">
        <v>168</v>
      </c>
      <c r="E13" s="32" t="s">
        <v>16</v>
      </c>
      <c r="F13" s="44">
        <v>220</v>
      </c>
      <c r="G13" s="32" t="s">
        <v>27</v>
      </c>
      <c r="H13" s="32">
        <v>1997</v>
      </c>
      <c r="I13" s="45" t="s">
        <v>63</v>
      </c>
    </row>
    <row r="14" spans="1:9">
      <c r="A14" s="32">
        <v>10</v>
      </c>
      <c r="B14" s="266"/>
      <c r="C14" s="263"/>
      <c r="D14" s="32" t="s">
        <v>163</v>
      </c>
      <c r="E14" s="32" t="s">
        <v>17</v>
      </c>
      <c r="F14" s="44">
        <v>240</v>
      </c>
      <c r="G14" s="32" t="s">
        <v>27</v>
      </c>
      <c r="H14" s="32">
        <v>1997</v>
      </c>
      <c r="I14" s="45" t="s">
        <v>69</v>
      </c>
    </row>
    <row r="15" spans="1:9">
      <c r="A15" s="32">
        <v>11</v>
      </c>
      <c r="B15" s="266"/>
      <c r="C15" s="263"/>
      <c r="D15" s="32" t="s">
        <v>82</v>
      </c>
      <c r="E15" s="32" t="s">
        <v>16</v>
      </c>
      <c r="F15" s="44">
        <v>210</v>
      </c>
      <c r="G15" s="32" t="s">
        <v>27</v>
      </c>
      <c r="H15" s="32">
        <v>2011</v>
      </c>
      <c r="I15" s="34"/>
    </row>
    <row r="16" spans="1:9">
      <c r="A16" s="32">
        <v>12</v>
      </c>
      <c r="B16" s="266"/>
      <c r="C16" s="263"/>
      <c r="D16" s="32" t="s">
        <v>150</v>
      </c>
      <c r="E16" s="32" t="s">
        <v>16</v>
      </c>
      <c r="F16" s="44">
        <v>210</v>
      </c>
      <c r="G16" s="32" t="s">
        <v>27</v>
      </c>
      <c r="H16" s="32">
        <v>2011</v>
      </c>
      <c r="I16" s="34"/>
    </row>
    <row r="17" spans="1:9">
      <c r="A17" s="32">
        <v>13</v>
      </c>
      <c r="B17" s="266"/>
      <c r="C17" s="263"/>
      <c r="D17" s="32" t="s">
        <v>102</v>
      </c>
      <c r="E17" s="32" t="s">
        <v>17</v>
      </c>
      <c r="F17" s="44">
        <v>240</v>
      </c>
      <c r="G17" s="32" t="s">
        <v>27</v>
      </c>
      <c r="H17" s="32">
        <v>2012</v>
      </c>
      <c r="I17" s="34"/>
    </row>
    <row r="18" spans="1:9">
      <c r="A18" s="35">
        <v>14</v>
      </c>
      <c r="B18" s="267"/>
      <c r="C18" s="264"/>
      <c r="D18" s="35" t="s">
        <v>151</v>
      </c>
      <c r="E18" s="35" t="s">
        <v>16</v>
      </c>
      <c r="F18" s="46">
        <v>240</v>
      </c>
      <c r="G18" s="35" t="s">
        <v>27</v>
      </c>
      <c r="H18" s="35">
        <v>2013</v>
      </c>
      <c r="I18" s="37"/>
    </row>
    <row r="19" spans="1:9" ht="12.75" customHeight="1">
      <c r="A19" s="38">
        <v>15</v>
      </c>
      <c r="B19" s="268" t="s">
        <v>172</v>
      </c>
      <c r="C19" s="268" t="s">
        <v>145</v>
      </c>
      <c r="D19" s="38" t="s">
        <v>176</v>
      </c>
      <c r="E19" s="38" t="s">
        <v>100</v>
      </c>
      <c r="F19" s="39">
        <v>48</v>
      </c>
      <c r="G19" s="38" t="s">
        <v>27</v>
      </c>
      <c r="H19" s="38">
        <v>1967</v>
      </c>
      <c r="I19" s="40"/>
    </row>
    <row r="20" spans="1:9">
      <c r="A20" s="35">
        <v>16</v>
      </c>
      <c r="B20" s="264"/>
      <c r="C20" s="264"/>
      <c r="D20" s="35" t="s">
        <v>66</v>
      </c>
      <c r="E20" s="35" t="s">
        <v>101</v>
      </c>
      <c r="F20" s="46">
        <v>80</v>
      </c>
      <c r="G20" s="35" t="s">
        <v>27</v>
      </c>
      <c r="H20" s="35">
        <v>2005</v>
      </c>
      <c r="I20" s="37"/>
    </row>
    <row r="21" spans="1:9" ht="12.6" customHeight="1">
      <c r="A21" s="38">
        <v>17</v>
      </c>
      <c r="B21" s="269" t="s">
        <v>174</v>
      </c>
      <c r="C21" s="268" t="s">
        <v>142</v>
      </c>
      <c r="D21" s="38" t="s">
        <v>98</v>
      </c>
      <c r="E21" s="38" t="s">
        <v>149</v>
      </c>
      <c r="F21" s="47" t="s">
        <v>175</v>
      </c>
      <c r="G21" s="38" t="s">
        <v>27</v>
      </c>
      <c r="H21" s="38">
        <v>2009</v>
      </c>
      <c r="I21" s="40"/>
    </row>
    <row r="22" spans="1:9">
      <c r="A22" s="32">
        <v>18</v>
      </c>
      <c r="B22" s="266"/>
      <c r="C22" s="263"/>
      <c r="D22" s="32" t="s">
        <v>99</v>
      </c>
      <c r="E22" s="32" t="s">
        <v>51</v>
      </c>
      <c r="F22" s="43">
        <v>295</v>
      </c>
      <c r="G22" s="32" t="s">
        <v>27</v>
      </c>
      <c r="H22" s="32">
        <v>1976</v>
      </c>
      <c r="I22" s="34"/>
    </row>
    <row r="23" spans="1:9">
      <c r="A23" s="32">
        <v>19</v>
      </c>
      <c r="B23" s="266"/>
      <c r="C23" s="263"/>
      <c r="D23" s="32" t="s">
        <v>19</v>
      </c>
      <c r="E23" s="32" t="s">
        <v>51</v>
      </c>
      <c r="F23" s="43">
        <v>768</v>
      </c>
      <c r="G23" s="32" t="s">
        <v>27</v>
      </c>
      <c r="H23" s="32">
        <v>1980</v>
      </c>
      <c r="I23" s="34"/>
    </row>
    <row r="24" spans="1:9">
      <c r="A24" s="32">
        <v>20</v>
      </c>
      <c r="B24" s="266"/>
      <c r="C24" s="263"/>
      <c r="D24" s="32" t="s">
        <v>30</v>
      </c>
      <c r="E24" s="32" t="s">
        <v>149</v>
      </c>
      <c r="F24" s="43">
        <v>972</v>
      </c>
      <c r="G24" s="32" t="s">
        <v>27</v>
      </c>
      <c r="H24" s="32">
        <v>1968</v>
      </c>
      <c r="I24" s="34"/>
    </row>
    <row r="25" spans="1:9">
      <c r="A25" s="32">
        <v>21</v>
      </c>
      <c r="B25" s="266"/>
      <c r="C25" s="263"/>
      <c r="D25" s="32" t="s">
        <v>79</v>
      </c>
      <c r="E25" s="32" t="s">
        <v>51</v>
      </c>
      <c r="F25" s="43">
        <v>270</v>
      </c>
      <c r="G25" s="32" t="s">
        <v>27</v>
      </c>
      <c r="H25" s="32">
        <v>2014</v>
      </c>
      <c r="I25" s="34"/>
    </row>
    <row r="26" spans="1:9">
      <c r="A26" s="32">
        <v>22</v>
      </c>
      <c r="B26" s="266"/>
      <c r="C26" s="263"/>
      <c r="D26" s="32" t="s">
        <v>20</v>
      </c>
      <c r="E26" s="32" t="s">
        <v>149</v>
      </c>
      <c r="F26" s="43">
        <v>324</v>
      </c>
      <c r="G26" s="32" t="s">
        <v>58</v>
      </c>
      <c r="H26" s="32">
        <v>1995</v>
      </c>
      <c r="I26" s="48"/>
    </row>
    <row r="27" spans="1:9">
      <c r="A27" s="32">
        <v>23</v>
      </c>
      <c r="B27" s="266"/>
      <c r="C27" s="263" t="s">
        <v>137</v>
      </c>
      <c r="D27" s="32" t="s">
        <v>143</v>
      </c>
      <c r="E27" s="32" t="s">
        <v>64</v>
      </c>
      <c r="F27" s="43">
        <v>140</v>
      </c>
      <c r="G27" s="32" t="s">
        <v>27</v>
      </c>
      <c r="H27" s="32">
        <v>2003</v>
      </c>
      <c r="I27" s="34"/>
    </row>
    <row r="28" spans="1:9">
      <c r="A28" s="32">
        <v>24</v>
      </c>
      <c r="B28" s="266"/>
      <c r="C28" s="263"/>
      <c r="D28" s="32" t="s">
        <v>139</v>
      </c>
      <c r="E28" s="32" t="s">
        <v>64</v>
      </c>
      <c r="F28" s="44">
        <v>516</v>
      </c>
      <c r="G28" s="32" t="s">
        <v>27</v>
      </c>
      <c r="H28" s="32">
        <v>2009</v>
      </c>
      <c r="I28" s="34"/>
    </row>
    <row r="29" spans="1:9">
      <c r="A29" s="32">
        <v>25</v>
      </c>
      <c r="B29" s="266"/>
      <c r="C29" s="49" t="s">
        <v>144</v>
      </c>
      <c r="D29" s="32" t="s">
        <v>9</v>
      </c>
      <c r="E29" s="32" t="s">
        <v>160</v>
      </c>
      <c r="F29" s="43">
        <v>30</v>
      </c>
      <c r="G29" s="32" t="s">
        <v>27</v>
      </c>
      <c r="H29" s="32">
        <v>2012</v>
      </c>
      <c r="I29" s="34"/>
    </row>
    <row r="30" spans="1:9">
      <c r="A30" s="231">
        <v>26</v>
      </c>
      <c r="B30" s="270"/>
      <c r="C30" s="232" t="s">
        <v>80</v>
      </c>
      <c r="D30" s="231" t="s">
        <v>81</v>
      </c>
      <c r="E30" s="231" t="s">
        <v>177</v>
      </c>
      <c r="F30" s="233">
        <v>1300</v>
      </c>
      <c r="G30" s="231" t="s">
        <v>27</v>
      </c>
      <c r="H30" s="231">
        <v>2013</v>
      </c>
      <c r="I30" s="234"/>
    </row>
    <row r="31" spans="1:9">
      <c r="A31" s="237">
        <v>27</v>
      </c>
      <c r="B31" s="238" t="s">
        <v>0</v>
      </c>
      <c r="C31" s="239" t="s">
        <v>180</v>
      </c>
      <c r="D31" s="239" t="s">
        <v>76</v>
      </c>
      <c r="E31" s="239" t="s">
        <v>51</v>
      </c>
      <c r="F31" s="239">
        <v>900</v>
      </c>
      <c r="G31" s="239" t="s">
        <v>77</v>
      </c>
      <c r="H31" s="239">
        <v>2025</v>
      </c>
      <c r="I31" s="240"/>
    </row>
    <row r="32" spans="1:9">
      <c r="A32" s="235">
        <v>28</v>
      </c>
      <c r="B32" s="238" t="s">
        <v>25</v>
      </c>
      <c r="C32" s="239" t="s">
        <v>142</v>
      </c>
      <c r="D32" s="239" t="s">
        <v>22</v>
      </c>
      <c r="E32" s="239" t="s">
        <v>194</v>
      </c>
      <c r="F32" s="239">
        <v>200</v>
      </c>
      <c r="G32" s="239" t="s">
        <v>77</v>
      </c>
      <c r="H32" s="239">
        <v>1975</v>
      </c>
      <c r="I32" s="240"/>
    </row>
  </sheetData>
  <mergeCells count="11">
    <mergeCell ref="B19:B20"/>
    <mergeCell ref="C19:C20"/>
    <mergeCell ref="B21:B30"/>
    <mergeCell ref="C21:C26"/>
    <mergeCell ref="C27:C28"/>
    <mergeCell ref="A1:I1"/>
    <mergeCell ref="B5:B7"/>
    <mergeCell ref="C5:C7"/>
    <mergeCell ref="B8:B18"/>
    <mergeCell ref="C8:C12"/>
    <mergeCell ref="C13:C18"/>
  </mergeCells>
  <phoneticPr fontId="30" type="noConversion"/>
  <pageMargins left="0.69999998807907104" right="0.69999998807907104" top="0.75" bottom="0.75" header="0.30000001192092896" footer="0.3000000119209289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00FF"/>
  </sheetPr>
  <dimension ref="A1:Y43"/>
  <sheetViews>
    <sheetView view="pageBreakPreview" zoomScaleNormal="100" zoomScaleSheetLayoutView="100" workbookViewId="0">
      <selection activeCell="P7" sqref="P7"/>
    </sheetView>
  </sheetViews>
  <sheetFormatPr defaultColWidth="8.85546875" defaultRowHeight="13.5"/>
  <cols>
    <col min="1" max="1" width="8.7109375" style="1" customWidth="1"/>
    <col min="11" max="11" width="4.5703125" style="150" customWidth="1"/>
    <col min="12" max="12" width="14.85546875" style="150" customWidth="1"/>
    <col min="13" max="13" width="6.28515625" style="150" customWidth="1"/>
    <col min="14" max="14" width="11.28515625" style="150" customWidth="1"/>
    <col min="15" max="15" width="13.28515625" style="150" customWidth="1"/>
    <col min="16" max="16" width="33.85546875" style="150" customWidth="1"/>
    <col min="17" max="18" width="9.140625" style="150"/>
    <col min="19" max="19" width="4.85546875" style="1" bestFit="1" customWidth="1"/>
    <col min="20" max="20" width="3.140625" style="1" bestFit="1" customWidth="1"/>
    <col min="21" max="21" width="4.85546875" style="1" bestFit="1" customWidth="1"/>
    <col min="22" max="22" width="3.140625" style="1" bestFit="1" customWidth="1"/>
    <col min="23" max="23" width="3.28515625" style="1" bestFit="1" customWidth="1"/>
  </cols>
  <sheetData>
    <row r="1" spans="11:24" ht="26.25">
      <c r="K1" s="14" t="s">
        <v>15</v>
      </c>
      <c r="L1" s="14"/>
      <c r="M1" s="14"/>
      <c r="N1" s="14"/>
      <c r="O1" s="14"/>
      <c r="P1" s="14"/>
      <c r="Q1" s="14"/>
      <c r="R1" s="14"/>
      <c r="S1" s="13"/>
      <c r="T1" s="19"/>
      <c r="U1" s="19"/>
      <c r="V1" s="19"/>
      <c r="W1" s="19"/>
      <c r="X1" s="19"/>
    </row>
    <row r="2" spans="11:24">
      <c r="R2" s="151"/>
      <c r="S2" s="15"/>
      <c r="T2" s="15"/>
      <c r="U2" s="19"/>
      <c r="V2" s="19"/>
      <c r="W2" s="19"/>
      <c r="X2" s="19"/>
    </row>
    <row r="3" spans="11:24">
      <c r="L3" s="151" t="s">
        <v>107</v>
      </c>
      <c r="R3" s="151"/>
      <c r="S3" s="19"/>
      <c r="T3" s="19"/>
      <c r="U3" s="19"/>
      <c r="V3" s="19"/>
      <c r="W3" s="19"/>
      <c r="X3" s="19"/>
    </row>
    <row r="4" spans="11:24">
      <c r="L4" s="152" t="s">
        <v>50</v>
      </c>
      <c r="M4" s="153" t="s">
        <v>31</v>
      </c>
      <c r="N4" s="153" t="s">
        <v>133</v>
      </c>
      <c r="O4" s="153" t="s">
        <v>152</v>
      </c>
      <c r="P4" s="154" t="s">
        <v>52</v>
      </c>
      <c r="R4" s="151"/>
      <c r="S4" s="19"/>
      <c r="T4" s="19"/>
      <c r="U4" s="19"/>
      <c r="V4" s="19"/>
      <c r="W4" s="19"/>
      <c r="X4" s="19"/>
    </row>
    <row r="5" spans="11:24">
      <c r="L5" s="155" t="s">
        <v>84</v>
      </c>
      <c r="M5" s="156">
        <v>4</v>
      </c>
      <c r="N5" s="157">
        <v>53500</v>
      </c>
      <c r="O5" s="157">
        <f>M5*N5</f>
        <v>214000</v>
      </c>
      <c r="P5" s="158" t="s">
        <v>189</v>
      </c>
      <c r="R5" s="151"/>
      <c r="S5" s="17"/>
      <c r="T5" s="19"/>
      <c r="U5" s="19"/>
      <c r="V5" s="19"/>
      <c r="W5" s="19"/>
      <c r="X5" s="19"/>
    </row>
    <row r="6" spans="11:24">
      <c r="L6" s="159" t="s">
        <v>28</v>
      </c>
      <c r="M6" s="160">
        <v>4</v>
      </c>
      <c r="N6" s="161">
        <v>70000</v>
      </c>
      <c r="O6" s="161">
        <f>M6*N6</f>
        <v>280000</v>
      </c>
      <c r="P6" s="162" t="s">
        <v>188</v>
      </c>
      <c r="S6" s="19"/>
      <c r="T6" s="19"/>
      <c r="U6" s="19"/>
      <c r="V6" s="19"/>
      <c r="W6" s="19"/>
      <c r="X6" s="19"/>
    </row>
    <row r="7" spans="11:24">
      <c r="L7" s="159" t="s">
        <v>37</v>
      </c>
      <c r="M7" s="160">
        <v>6</v>
      </c>
      <c r="N7" s="161">
        <v>25000</v>
      </c>
      <c r="O7" s="161">
        <f>M7*N7</f>
        <v>150000</v>
      </c>
      <c r="P7" s="162" t="s">
        <v>187</v>
      </c>
      <c r="S7" s="19"/>
      <c r="T7" s="19"/>
      <c r="U7" s="19"/>
      <c r="V7" s="19"/>
      <c r="W7" s="19"/>
      <c r="X7" s="19"/>
    </row>
    <row r="8" spans="11:24">
      <c r="L8" s="159" t="s">
        <v>49</v>
      </c>
      <c r="M8" s="160">
        <v>6</v>
      </c>
      <c r="N8" s="161">
        <v>25000</v>
      </c>
      <c r="O8" s="161">
        <f>M8*N8</f>
        <v>150000</v>
      </c>
      <c r="P8" s="162" t="s">
        <v>187</v>
      </c>
      <c r="S8" s="19"/>
      <c r="T8" s="19"/>
      <c r="U8" s="19"/>
      <c r="V8" s="19"/>
      <c r="W8" s="19"/>
      <c r="X8" s="19"/>
    </row>
    <row r="9" spans="11:24">
      <c r="L9" s="163" t="s">
        <v>70</v>
      </c>
      <c r="M9" s="164"/>
      <c r="N9" s="164"/>
      <c r="O9" s="165">
        <f>SUM(O5:O8)</f>
        <v>794000</v>
      </c>
      <c r="P9" s="166"/>
      <c r="S9" s="19"/>
      <c r="T9" s="19"/>
      <c r="U9" s="19"/>
      <c r="V9" s="19"/>
      <c r="W9" s="19"/>
      <c r="X9" s="19"/>
    </row>
    <row r="10" spans="11:24">
      <c r="L10" s="152" t="s">
        <v>165</v>
      </c>
      <c r="M10" s="167"/>
      <c r="N10" s="168"/>
      <c r="O10" s="169">
        <f>O9/3</f>
        <v>264666.66666666669</v>
      </c>
      <c r="P10" s="170"/>
      <c r="S10" s="19"/>
      <c r="T10" s="19"/>
      <c r="U10" s="19"/>
      <c r="V10" s="19"/>
      <c r="W10" s="19"/>
      <c r="X10" s="19"/>
    </row>
    <row r="11" spans="11:24">
      <c r="S11" s="19"/>
      <c r="T11" s="19"/>
      <c r="U11" s="19"/>
      <c r="V11" s="19"/>
      <c r="W11" s="19"/>
      <c r="X11" s="19"/>
    </row>
    <row r="12" spans="11:24">
      <c r="S12" s="19"/>
      <c r="T12" s="19"/>
      <c r="U12" s="19"/>
      <c r="V12" s="19"/>
      <c r="W12" s="19"/>
      <c r="X12" s="19"/>
    </row>
    <row r="13" spans="11:24" ht="26.25">
      <c r="K13" s="14" t="s">
        <v>185</v>
      </c>
      <c r="L13" s="14"/>
      <c r="M13" s="14"/>
      <c r="N13" s="14"/>
      <c r="O13" s="14"/>
      <c r="P13" s="14"/>
      <c r="Q13" s="14"/>
      <c r="S13" s="19"/>
      <c r="T13" s="19"/>
      <c r="U13" s="19"/>
      <c r="V13" s="19"/>
      <c r="W13" s="19"/>
      <c r="X13" s="19"/>
    </row>
    <row r="14" spans="11:24">
      <c r="S14" s="12"/>
      <c r="T14" s="19"/>
      <c r="U14" s="19"/>
      <c r="V14" s="19"/>
      <c r="W14" s="19"/>
      <c r="X14" s="19"/>
    </row>
    <row r="15" spans="11:24">
      <c r="L15" s="150" t="s">
        <v>75</v>
      </c>
      <c r="S15" s="12"/>
      <c r="T15" s="12"/>
      <c r="U15" s="12"/>
      <c r="V15" s="12"/>
      <c r="W15" s="12"/>
      <c r="X15" s="19"/>
    </row>
    <row r="16" spans="11:24">
      <c r="L16" s="152" t="s">
        <v>50</v>
      </c>
      <c r="M16" s="153" t="s">
        <v>31</v>
      </c>
      <c r="N16" s="153" t="s">
        <v>133</v>
      </c>
      <c r="O16" s="153" t="s">
        <v>152</v>
      </c>
      <c r="P16" s="154" t="s">
        <v>52</v>
      </c>
      <c r="R16" s="171"/>
      <c r="S16" s="16"/>
      <c r="T16" s="16"/>
      <c r="U16" s="19"/>
      <c r="V16" s="19"/>
      <c r="W16" s="19"/>
      <c r="X16" s="19"/>
    </row>
    <row r="17" spans="11:25">
      <c r="L17" s="155" t="s">
        <v>84</v>
      </c>
      <c r="M17" s="156">
        <v>16</v>
      </c>
      <c r="N17" s="157">
        <v>53500</v>
      </c>
      <c r="O17" s="157">
        <f>M17*N17</f>
        <v>856000</v>
      </c>
      <c r="P17" s="158" t="s">
        <v>182</v>
      </c>
      <c r="R17" s="171"/>
      <c r="S17" s="16"/>
      <c r="T17" s="18"/>
      <c r="U17" s="19"/>
      <c r="V17" s="19"/>
      <c r="W17" s="19"/>
      <c r="X17" s="19"/>
    </row>
    <row r="18" spans="11:25">
      <c r="L18" s="159" t="s">
        <v>62</v>
      </c>
      <c r="M18" s="160">
        <v>3</v>
      </c>
      <c r="N18" s="161">
        <v>500000</v>
      </c>
      <c r="O18" s="161">
        <f>M18*N18</f>
        <v>1500000</v>
      </c>
      <c r="P18" s="172" t="s">
        <v>89</v>
      </c>
      <c r="S18" s="19"/>
      <c r="T18" s="19"/>
      <c r="U18" s="19"/>
      <c r="V18" s="22"/>
      <c r="W18" s="22"/>
      <c r="X18" s="19"/>
    </row>
    <row r="19" spans="11:25">
      <c r="L19" s="159" t="s">
        <v>28</v>
      </c>
      <c r="M19" s="160">
        <v>16</v>
      </c>
      <c r="N19" s="161">
        <v>70000</v>
      </c>
      <c r="O19" s="161">
        <f>M19*N19</f>
        <v>1120000</v>
      </c>
      <c r="P19" s="162" t="s">
        <v>183</v>
      </c>
      <c r="S19" s="19"/>
      <c r="T19" s="19"/>
      <c r="U19" s="19"/>
      <c r="V19" s="23"/>
      <c r="W19" s="24"/>
      <c r="X19" s="19"/>
    </row>
    <row r="20" spans="11:25">
      <c r="L20" s="159" t="s">
        <v>37</v>
      </c>
      <c r="M20" s="160">
        <v>26</v>
      </c>
      <c r="N20" s="161">
        <v>25000</v>
      </c>
      <c r="O20" s="161">
        <f>M20*N20</f>
        <v>650000</v>
      </c>
      <c r="P20" s="162" t="s">
        <v>184</v>
      </c>
      <c r="S20" s="19"/>
      <c r="T20" s="19"/>
      <c r="U20" s="21"/>
      <c r="V20" s="19"/>
      <c r="W20" s="19"/>
      <c r="X20" s="19"/>
      <c r="Y20" s="19"/>
    </row>
    <row r="21" spans="11:25">
      <c r="L21" s="159" t="s">
        <v>49</v>
      </c>
      <c r="M21" s="160">
        <v>26</v>
      </c>
      <c r="N21" s="161">
        <v>25000</v>
      </c>
      <c r="O21" s="161">
        <f>M21*N21</f>
        <v>650000</v>
      </c>
      <c r="P21" s="162" t="s">
        <v>184</v>
      </c>
      <c r="R21" s="151"/>
      <c r="S21" s="19"/>
      <c r="T21" s="19"/>
      <c r="U21" s="19"/>
      <c r="V21" s="19"/>
      <c r="W21" s="19"/>
      <c r="X21" s="19"/>
      <c r="Y21" s="19"/>
    </row>
    <row r="22" spans="11:25">
      <c r="L22" s="163" t="s">
        <v>166</v>
      </c>
      <c r="M22" s="164"/>
      <c r="N22" s="164"/>
      <c r="O22" s="165">
        <f>SUM(O17:O21)</f>
        <v>4776000</v>
      </c>
      <c r="P22" s="166"/>
      <c r="S22" s="19"/>
      <c r="T22" s="19"/>
      <c r="U22" s="19"/>
      <c r="V22" s="19"/>
      <c r="W22" s="19"/>
      <c r="X22" s="19"/>
      <c r="Y22" s="19"/>
    </row>
    <row r="23" spans="11:25">
      <c r="L23" s="163" t="s">
        <v>92</v>
      </c>
      <c r="M23" s="164"/>
      <c r="N23" s="164"/>
      <c r="O23" s="165">
        <f>O22/26</f>
        <v>183692.30769230769</v>
      </c>
      <c r="P23" s="166"/>
      <c r="S23" s="19"/>
      <c r="T23" s="19"/>
      <c r="U23" s="19"/>
      <c r="V23" s="19"/>
      <c r="W23" s="19"/>
      <c r="X23" s="19"/>
      <c r="Y23" s="19"/>
    </row>
    <row r="24" spans="11:25">
      <c r="L24" s="173" t="s">
        <v>26</v>
      </c>
      <c r="O24" s="174"/>
      <c r="S24" s="19"/>
      <c r="T24" s="19"/>
      <c r="U24" s="19"/>
      <c r="V24" s="19"/>
      <c r="W24" s="19"/>
      <c r="X24" s="19"/>
    </row>
    <row r="25" spans="11:25" ht="26.25">
      <c r="K25" s="14"/>
      <c r="L25" s="14"/>
      <c r="M25" s="14"/>
      <c r="N25" s="14"/>
      <c r="O25" s="14"/>
      <c r="P25" s="14"/>
      <c r="S25" s="19"/>
      <c r="T25" s="19"/>
      <c r="U25" s="19"/>
      <c r="V25" s="19"/>
      <c r="W25" s="19"/>
      <c r="X25" s="19"/>
    </row>
    <row r="33" spans="11:23" s="19" customFormat="1">
      <c r="K33" s="150"/>
      <c r="L33" s="150"/>
      <c r="M33" s="150"/>
      <c r="N33" s="150"/>
      <c r="O33" s="150"/>
      <c r="P33" s="150"/>
      <c r="Q33" s="150"/>
      <c r="R33" s="150"/>
    </row>
    <row r="34" spans="11:23" s="19" customFormat="1">
      <c r="K34" s="150"/>
      <c r="L34" s="150"/>
      <c r="M34" s="150"/>
      <c r="N34" s="150"/>
      <c r="O34" s="150"/>
      <c r="P34" s="150"/>
      <c r="Q34" s="150"/>
      <c r="R34" s="150"/>
    </row>
    <row r="35" spans="11:23" s="19" customFormat="1">
      <c r="K35" s="150"/>
      <c r="L35" s="150"/>
      <c r="M35" s="150"/>
      <c r="N35" s="150"/>
      <c r="O35" s="150"/>
      <c r="P35" s="150"/>
      <c r="Q35" s="150"/>
      <c r="R35" s="150"/>
    </row>
    <row r="36" spans="11:23" s="19" customFormat="1">
      <c r="K36" s="150"/>
      <c r="L36" s="150"/>
      <c r="M36" s="150"/>
      <c r="N36" s="150"/>
      <c r="O36" s="150"/>
      <c r="P36" s="150"/>
      <c r="Q36" s="150"/>
      <c r="R36" s="150"/>
    </row>
    <row r="37" spans="11:23" s="19" customFormat="1">
      <c r="K37" s="150"/>
      <c r="L37" s="150"/>
      <c r="M37" s="150"/>
      <c r="N37" s="150"/>
      <c r="O37" s="150"/>
      <c r="P37" s="150"/>
      <c r="Q37" s="150"/>
      <c r="R37" s="150"/>
    </row>
    <row r="38" spans="11:23" s="19" customFormat="1">
      <c r="K38" s="150"/>
      <c r="L38" s="150"/>
      <c r="M38" s="150"/>
      <c r="N38" s="150"/>
      <c r="O38" s="150"/>
      <c r="P38" s="150"/>
      <c r="Q38" s="150"/>
      <c r="R38" s="150"/>
    </row>
    <row r="39" spans="11:23" s="19" customFormat="1">
      <c r="K39" s="150"/>
      <c r="L39" s="150"/>
      <c r="M39" s="150"/>
      <c r="N39" s="150"/>
      <c r="O39" s="150"/>
      <c r="P39" s="150"/>
      <c r="Q39" s="150"/>
      <c r="R39" s="150"/>
    </row>
    <row r="40" spans="11:23" s="19" customFormat="1">
      <c r="K40" s="150"/>
      <c r="L40" s="150"/>
      <c r="M40" s="150"/>
      <c r="N40" s="150"/>
      <c r="O40" s="150"/>
      <c r="P40" s="150"/>
      <c r="Q40" s="150"/>
      <c r="R40" s="150"/>
    </row>
    <row r="41" spans="11:23" s="19" customFormat="1">
      <c r="K41" s="150"/>
      <c r="L41" s="150"/>
      <c r="M41" s="150"/>
      <c r="N41" s="150"/>
      <c r="O41" s="150"/>
      <c r="P41" s="150"/>
      <c r="Q41" s="150"/>
      <c r="R41" s="150"/>
    </row>
    <row r="42" spans="11:23" ht="26.25">
      <c r="K42" s="14"/>
      <c r="L42" s="14"/>
      <c r="M42" s="14"/>
      <c r="N42" s="14"/>
      <c r="O42" s="14"/>
      <c r="P42" s="14"/>
      <c r="Q42" s="14"/>
      <c r="S42" s="19"/>
      <c r="T42" s="19"/>
      <c r="U42" s="19"/>
      <c r="V42" s="19"/>
      <c r="W42" s="19"/>
    </row>
    <row r="43" spans="11:23">
      <c r="S43" s="19"/>
      <c r="T43" s="19"/>
      <c r="U43" s="19"/>
      <c r="V43" s="19"/>
      <c r="W43" s="19"/>
    </row>
  </sheetData>
  <phoneticPr fontId="30" type="noConversion"/>
  <pageMargins left="0.69999998807907104" right="0.69999998807907104" top="0.75" bottom="0.75" header="0.30000001192092896" footer="0.30000001192092896"/>
  <pageSetup paperSize="9" scale="95" orientation="portrait" r:id="rId1"/>
  <colBreaks count="1" manualBreakCount="1">
    <brk id="10" max="163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7</vt:i4>
      </vt:variant>
    </vt:vector>
  </HeadingPairs>
  <TitlesOfParts>
    <vt:vector size="13" baseType="lpstr">
      <vt:lpstr>내역서</vt:lpstr>
      <vt:lpstr>일위대가</vt:lpstr>
      <vt:lpstr>노임단가</vt:lpstr>
      <vt:lpstr>현장점검대상</vt:lpstr>
      <vt:lpstr>시설물점검대상</vt:lpstr>
      <vt:lpstr> 출장여비 및 용선비</vt:lpstr>
      <vt:lpstr>' 출장여비 및 용선비'!Print_Area</vt:lpstr>
      <vt:lpstr>내역서!Print_Area</vt:lpstr>
      <vt:lpstr>노임단가!Print_Area</vt:lpstr>
      <vt:lpstr>시설물점검대상!Print_Area</vt:lpstr>
      <vt:lpstr>일위대가!Print_Area</vt:lpstr>
      <vt:lpstr>현장점검대상!Print_Area</vt:lpstr>
      <vt:lpstr>일위대가!Print_Titles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 Cho</dc:creator>
  <cp:lastModifiedBy>MOF</cp:lastModifiedBy>
  <cp:revision>20</cp:revision>
  <cp:lastPrinted>2026-05-20T08:09:02Z</cp:lastPrinted>
  <dcterms:created xsi:type="dcterms:W3CDTF">2013-02-26T07:02:53Z</dcterms:created>
  <dcterms:modified xsi:type="dcterms:W3CDTF">2026-05-22T03:54:04Z</dcterms:modified>
  <cp:version>1100.0100.01</cp:version>
</cp:coreProperties>
</file>